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БЮДЖЕТ  2023 остання версія 24.10.2022 домой!!\БЮДЖЕТНІ ЗАПИТИ на 2023 (логика)\СВЕТЛАНА ДМИТРИЕВНА\0810170 сделала\"/>
    </mc:Choice>
  </mc:AlternateContent>
  <xr:revisionPtr revIDLastSave="0" documentId="13_ncr:1_{CE939868-04FE-4A8D-B1AE-38706917A356}" xr6:coauthVersionLast="47" xr6:coauthVersionMax="47" xr10:uidLastSave="{00000000-0000-0000-0000-000000000000}"/>
  <bookViews>
    <workbookView xWindow="-120" yWindow="-120" windowWidth="25440" windowHeight="15390" tabRatio="522" xr2:uid="{00000000-000D-0000-FFFF-FFFF00000000}"/>
  </bookViews>
  <sheets>
    <sheet name="Додаток2 КПК0810170" sheetId="6" r:id="rId1"/>
  </sheets>
  <definedNames>
    <definedName name="_xlnm.Print_Area" localSheetId="0">'Додаток2 КПК0810170'!$A$1:$BY$134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26" i="6" l="1"/>
  <c r="AO117" i="6"/>
  <c r="BH117" i="6" s="1"/>
  <c r="Q117" i="6"/>
  <c r="Z108" i="6"/>
  <c r="BG108" i="6" s="1"/>
  <c r="T108" i="6"/>
  <c r="BG53" i="6"/>
  <c r="BU53" i="6" s="1"/>
  <c r="AN53" i="6"/>
  <c r="BB53" i="6" s="1"/>
  <c r="U53" i="6"/>
  <c r="BG38" i="6"/>
  <c r="BU38" i="6" s="1"/>
  <c r="AN38" i="6"/>
  <c r="BB38" i="6" s="1"/>
  <c r="U38" i="6"/>
  <c r="BG29" i="6"/>
  <c r="BU29" i="6" s="1"/>
  <c r="AN29" i="6"/>
  <c r="BB29" i="6" s="1"/>
  <c r="AT117" i="6"/>
  <c r="AJ117" i="6"/>
  <c r="BH116" i="6"/>
  <c r="AT116" i="6"/>
  <c r="AJ116" i="6"/>
  <c r="BH115" i="6"/>
  <c r="AT115" i="6"/>
  <c r="AJ115" i="6"/>
  <c r="AQ108" i="6"/>
  <c r="BG107" i="6"/>
  <c r="AQ107" i="6"/>
  <c r="BG106" i="6"/>
  <c r="AQ106" i="6"/>
  <c r="BO89" i="6"/>
  <c r="AZ89" i="6"/>
  <c r="AK89" i="6"/>
  <c r="BU52" i="6"/>
  <c r="BB52" i="6"/>
  <c r="AI52" i="6"/>
  <c r="BU51" i="6"/>
  <c r="AI51" i="6"/>
  <c r="BU44" i="6"/>
  <c r="BB44" i="6"/>
  <c r="AI44" i="6"/>
  <c r="BU37" i="6"/>
  <c r="BB37" i="6"/>
  <c r="AI37" i="6"/>
  <c r="BU36" i="6"/>
  <c r="BB36" i="6"/>
  <c r="AI36" i="6"/>
  <c r="BU28" i="6"/>
  <c r="BB28" i="6"/>
  <c r="AI28" i="6"/>
  <c r="AI53" i="6" l="1"/>
  <c r="AI38" i="6"/>
</calcChain>
</file>

<file path=xl/sharedStrings.xml><?xml version="1.0" encoding="utf-8"?>
<sst xmlns="http://schemas.openxmlformats.org/spreadsheetml/2006/main" count="310" uniqueCount="156">
  <si>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</si>
  <si>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</si>
  <si>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</si>
  <si>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</si>
  <si>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</si>
  <si>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</si>
  <si>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</si>
  <si>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</si>
  <si>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</si>
  <si>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</si>
  <si>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</si>
  <si>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</si>
  <si>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</si>
  <si>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</si>
  <si>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</si>
  <si>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</si>
  <si>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</si>
  <si>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</si>
  <si>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</si>
  <si>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</si>
  <si>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</si>
  <si>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s2.5.1</t>
  </si>
  <si>
    <t>s2.6.1</t>
  </si>
  <si>
    <t>s2.6.2</t>
  </si>
  <si>
    <t>s2.7.1</t>
  </si>
  <si>
    <t>s2.8.1</t>
  </si>
  <si>
    <t>s2.9</t>
  </si>
  <si>
    <t>s2.10</t>
  </si>
  <si>
    <t>s2.11.1</t>
  </si>
  <si>
    <t>s2.12.1</t>
  </si>
  <si>
    <t>s2.13.1</t>
  </si>
  <si>
    <t>s2.13.2</t>
  </si>
  <si>
    <t>s2.13.3</t>
  </si>
  <si>
    <t xml:space="preserve">разом (4+5) </t>
  </si>
  <si>
    <t xml:space="preserve">разом (8+9) 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</si>
  <si>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</si>
  <si>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</si>
  <si>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</si>
  <si>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</si>
  <si>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</si>
  <si>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</si>
  <si>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</si>
  <si>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</si>
  <si>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</si>
  <si>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</si>
  <si>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</si>
  <si>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</si>
  <si>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</si>
  <si>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</si>
  <si>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</si>
  <si>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</si>
  <si>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</si>
  <si>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</si>
  <si>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</si>
  <si>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</si>
  <si>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</si>
  <si>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</si>
  <si>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</si>
  <si>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</si>
  <si>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</si>
  <si>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</si>
  <si>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</si>
  <si>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</si>
  <si>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</si>
  <si>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</si>
  <si>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</si>
  <si>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</si>
  <si>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</si>
  <si>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</si>
  <si>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</si>
  <si>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</si>
  <si>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</si>
  <si>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</si>
  <si>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</si>
  <si>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</si>
  <si>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</si>
  <si>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</si>
  <si>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</si>
  <si>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</si>
  <si>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</si>
  <si>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</si>
  <si>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</si>
  <si>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</si>
  <si>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</si>
  <si>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</si>
  <si>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</si>
  <si>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</si>
  <si>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Надходження із загального фонду бюджету</t>
  </si>
  <si>
    <t>X</t>
  </si>
  <si>
    <t>Видатки на відрядження</t>
  </si>
  <si>
    <t>Окремі заходи по реалізації державних (регіональних) програм, не віднесені до заходів розвитку</t>
  </si>
  <si>
    <t>Cтворення належних умов для підвищення кваліфікації  посадових осіб місцевого самоврядування</t>
  </si>
  <si>
    <t>затрат</t>
  </si>
  <si>
    <t>кількість посадових осіб</t>
  </si>
  <si>
    <t>осіб</t>
  </si>
  <si>
    <t>штатний розпис на відповідний рік</t>
  </si>
  <si>
    <t>продукту</t>
  </si>
  <si>
    <t>кількість посадових осіб, які підвищать кваліфікацію протягом року</t>
  </si>
  <si>
    <t>накази про направлення на курси підвищення кваліфікації на відповідний рік</t>
  </si>
  <si>
    <t>ефективності</t>
  </si>
  <si>
    <t>витрати на підвищення кваліфікації однієї посадової особи</t>
  </si>
  <si>
    <t>грн.</t>
  </si>
  <si>
    <t>розрахунково (відношення планових асигнувань на відповідний рік до кількості посадових осіб, які підвищили кваліфікацію у відповідному періоді)</t>
  </si>
  <si>
    <t>якості</t>
  </si>
  <si>
    <t>відсоток осіб, які отримають відповідний документ про підвищення кваліфікації</t>
  </si>
  <si>
    <t>відс.</t>
  </si>
  <si>
    <t>розрахунково (відношеннякількості осіб, які отримають документ про підвищення кваліфікації до кількості осіб, які підвищили кваліфікацію)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</si>
  <si>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</si>
  <si>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</si>
  <si>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</si>
  <si>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Підвищення кваліфікації  посадових осіб місцевого самоврядувіання</t>
  </si>
  <si>
    <t>Підвищення кваліфікації  посадових осіб місцевого самоврядування</t>
  </si>
  <si>
    <t>(0)(8)</t>
  </si>
  <si>
    <t>Орган з питань праці та соціального захисту населення</t>
  </si>
  <si>
    <t>Алла ПОДОБЄДОВА</t>
  </si>
  <si>
    <t>03192170</t>
  </si>
  <si>
    <t>0458400000</t>
  </si>
  <si>
    <t>(грн)</t>
  </si>
  <si>
    <t>Дебіторська заборгованість на 01.01.2021</t>
  </si>
  <si>
    <t>2022 рік</t>
  </si>
  <si>
    <t>2023 рік</t>
  </si>
  <si>
    <t>(0)(8)(1)(0)(1)(7)(0)</t>
  </si>
  <si>
    <t>(0)(1)(7)(0)</t>
  </si>
  <si>
    <t>(0)(1)(3)(1)</t>
  </si>
  <si>
    <t>Підвищення кваліфікації депутатів місцевих рад та посадових осіб місцевого самоврядування</t>
  </si>
  <si>
    <t>Управлiння соцiального захисту населення Павлоградської мiської ради</t>
  </si>
  <si>
    <t>(0)(8)(1)</t>
  </si>
  <si>
    <t>Начальник  УСЗН Павлоградської міської ради</t>
  </si>
  <si>
    <t>Олена ГЕРАСИМЕНКО</t>
  </si>
  <si>
    <t>Начальник відділу бухгалтерського обліку, фінансової звітності і планування</t>
  </si>
  <si>
    <t>БЮДЖЕТНИЙ ЗАПИТ НА 2023 рік індивідуальний (Форма 2022-2)</t>
  </si>
  <si>
    <t>4. Мета та завдання бюджетної програми на 2023 рік</t>
  </si>
  <si>
    <t>1. Бюджетний Кодекс України від 08.07.2010 №2456-VII  (із змінами та доповненнями);
2. Закон України від 21.05.1997 №280/97-ВР  "Про місцеве самоврядування в Україні" (із змінами і доповненнями);
3. Постанова КМУ від 02.02.2011 №98 "Про суми та склад витрат на відрядження державних службовців";
4.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  
6. Наказ фінансового управління Павлоградської міської ради від 20.09.2022  №7-о "Про затвердження інструкції з підготовки бюджетних;
7. Лист фінансового управління від 29.09.2022 №02/01-285 «Про підготовку бюджетного запиту на 2023 рік».</t>
  </si>
  <si>
    <t>1) надходження для виконання бюджетної програми у 2021 - 2023 роках:</t>
  </si>
  <si>
    <t>2021 рік (звіт)</t>
  </si>
  <si>
    <t>2022 рік (затверджено)</t>
  </si>
  <si>
    <t>2023 рік (проект)</t>
  </si>
  <si>
    <t>1) видатки за кодами Економічної класифікації видатків бюджету у 2021 - 2023 роках:</t>
  </si>
  <si>
    <t>2) надання кредитів за кодами Класифікації кредитування бюджету у 2021 - 2023 роках:</t>
  </si>
  <si>
    <t>1) витрати за напрямами використання бюджетних коштів у 2021 - 2023 роках:</t>
  </si>
  <si>
    <t>1) результативні показники бюджетної програми у 2021 - 2023 роках:</t>
  </si>
  <si>
    <t>2022 рік (план)</t>
  </si>
  <si>
    <t>1) місцеві/регіональні програми, які виконуються в межах бюджетної програми у 2021 - 2023 роках:</t>
  </si>
  <si>
    <t>12. Об’єкти, які виконуються в межах бюджетної програми за рахунок коштів бюджету розвитку у 2021 - 2023 роках:</t>
  </si>
  <si>
    <t>13. Аналіз результатів, досягнутих внаслідок використання коштів загального фонду бюджету у 2021 році, очікувані результати у 
2022 році, обґрунтування необхідності передбачення витрат кредитів на 2023 рік</t>
  </si>
  <si>
    <t>14. Бюджетні зобов’язання у 2021 - 2023 роках:</t>
  </si>
  <si>
    <t>1) кредиторська заборгованість місцевого бюджету у 2021 році:</t>
  </si>
  <si>
    <t xml:space="preserve">2) кредиторська заборгованість місцевого бюджету у 2022 - 2023 роках: </t>
  </si>
  <si>
    <t>3) дебіторська заборгованість у 2021 - 2023 роках:</t>
  </si>
  <si>
    <t>Дебіторська заборгованість на 01.01.2022</t>
  </si>
  <si>
    <t>Очікувана дебіторська заборгованость  на 01.01.2023</t>
  </si>
  <si>
    <t>4) аналіз управління бюджетними зобов'язаннями та пропозиції щодо упорядкування бюджетних зобов'язань у 2023 році.</t>
  </si>
  <si>
    <t>Кредиторська заборгованість станом на 01.01.2022 не обліковується. Кредиторська заборгованість станом на 01.01.2023 не планується												
Дебіторська заборгованість станом на 01.01.2022 не обліковується. Дебіторська заборгованість станом на 01.01.2023 не планується</t>
  </si>
  <si>
    <t xml:space="preserve"> 15. Підстави та обґрунтування видатків спеціального фонду на 2023 рік  за рахунок надходжень до спеціального фонду, аналіз результатів, досягнутих </t>
  </si>
  <si>
    <t>внаслідок використання коштів спеціального фонду бюджету у 2021 році, та очікувані результати у 2022 році.</t>
  </si>
  <si>
    <t xml:space="preserve"> У зв’язку із запровадженням  карантину та низки  інших заходів з протидії поширенню коронавірусної інфекції COVID-19  видатки на підвищення  кваліфікації осіб  місцевого самоврядування у 2021 році склали всього 1500,00 гривень. Асигнування  на підвищення  кваліфікації посадових осіб місцевого самоврядування у 2022 році затверджені  у сумі 36735,00грн, плановий середній розмір витрат на одну посадову особу склав 7347,00 гривень. У зв'язку з військовою агресією російської федерації проти України   з 24 лютого поточного року в Україні був введений  воєнний стан,    видатки на підвищення  кваліфікації не освоювалися. У 2023 році асигнування на  підвищення кваліфікації посадових осіб плануються у сумі 46468,00грн,  середній розмір витрат на одну особу  становитиме 11617,00 грн,  що наддасть можливість посадовим особам, чия діяльність   направлена на провадження державної політики у сфері соціального захисту, брати участь у семінарах  та інших заходах пов’язаних з питаннями соціальної роботи та наданням соціальних послуг, що дозволить підвищити якість соціальної роботи та соціальних послуг, що надаються безпосередньо в територіальних громадах для вразливих груп населення, сімей, які перебувають у складних життєвих обставинах.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</si>
</sst>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  <charset val="204"/>
    </font>
    <font>
      <sz val="8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 Cyr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u/>
      <sz val="11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0" borderId="0" xfId="0" applyFont="1"/>
    <xf numFmtId="0" fontId="8" fillId="0" borderId="0" xfId="0" applyFont="1"/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1" fillId="0" borderId="0" xfId="0" applyFont="1"/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6" fillId="0" borderId="0" xfId="0" applyFont="1" applyBorder="1" applyAlignment="1"/>
    <xf numFmtId="0" fontId="8" fillId="0" borderId="0" xfId="0" applyFont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right" vertical="center" wrapText="1"/>
    </xf>
    <xf numFmtId="3" fontId="9" fillId="0" borderId="5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5" fillId="0" borderId="0" xfId="0" applyFont="1" applyAlignment="1">
      <alignment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9" fillId="0" borderId="5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0" xfId="0" quotePrefix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6" fillId="0" borderId="2" xfId="0" applyFont="1" applyBorder="1"/>
    <xf numFmtId="0" fontId="6" fillId="0" borderId="3" xfId="0" applyFont="1" applyBorder="1"/>
    <xf numFmtId="0" fontId="7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5" fillId="0" borderId="6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139"/>
  <sheetViews>
    <sheetView tabSelected="1" zoomScaleNormal="100" workbookViewId="0">
      <selection activeCell="BJ61" sqref="BJ61:BX61"/>
    </sheetView>
  </sheetViews>
  <sheetFormatPr defaultRowHeight="12.75" x14ac:dyDescent="0.2"/>
  <cols>
    <col min="1" max="78" width="2.85546875" style="6" customWidth="1"/>
    <col min="79" max="79" width="4" style="6" hidden="1" customWidth="1"/>
    <col min="80" max="80" width="9.140625" style="6"/>
  </cols>
  <sheetData>
    <row r="1" spans="1:79" ht="57.75" customHeigh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32" t="s">
        <v>38</v>
      </c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</row>
    <row r="2" spans="1:79" ht="14.25" customHeight="1" x14ac:dyDescent="0.2">
      <c r="A2" s="133" t="s">
        <v>130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</row>
    <row r="4" spans="1:79" ht="15" customHeight="1" x14ac:dyDescent="0.2">
      <c r="A4" s="17" t="s">
        <v>77</v>
      </c>
      <c r="B4" s="126" t="s">
        <v>113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8"/>
      <c r="AH4" s="125" t="s">
        <v>112</v>
      </c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8"/>
      <c r="AT4" s="128" t="s">
        <v>115</v>
      </c>
      <c r="AU4" s="125"/>
      <c r="AV4" s="125"/>
      <c r="AW4" s="125"/>
      <c r="AX4" s="125"/>
      <c r="AY4" s="125"/>
      <c r="AZ4" s="125"/>
      <c r="BA4" s="125"/>
      <c r="BB4" s="19"/>
      <c r="BC4" s="18"/>
      <c r="BD4" s="18"/>
      <c r="BE4" s="20"/>
      <c r="BF4" s="20"/>
      <c r="BG4" s="20"/>
      <c r="BH4" s="20"/>
      <c r="BI4" s="20"/>
      <c r="BJ4" s="20"/>
      <c r="BK4" s="20"/>
      <c r="BL4" s="20"/>
    </row>
    <row r="5" spans="1:79" ht="24" customHeight="1" x14ac:dyDescent="0.2">
      <c r="A5" s="129" t="s">
        <v>0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21"/>
      <c r="AH5" s="129" t="s">
        <v>79</v>
      </c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21"/>
      <c r="AT5" s="129" t="s">
        <v>75</v>
      </c>
      <c r="AU5" s="129"/>
      <c r="AV5" s="129"/>
      <c r="AW5" s="129"/>
      <c r="AX5" s="129"/>
      <c r="AY5" s="129"/>
      <c r="AZ5" s="129"/>
      <c r="BA5" s="129"/>
      <c r="BB5" s="22"/>
      <c r="BC5" s="21"/>
      <c r="BD5" s="21"/>
      <c r="BE5" s="22"/>
      <c r="BF5" s="22"/>
      <c r="BG5" s="22"/>
      <c r="BH5" s="22"/>
      <c r="BI5" s="22"/>
      <c r="BJ5" s="22"/>
      <c r="BK5" s="22"/>
      <c r="BL5" s="22"/>
    </row>
    <row r="6" spans="1:79" x14ac:dyDescent="0.2">
      <c r="BE6" s="23"/>
      <c r="BF6" s="23"/>
      <c r="BG6" s="23"/>
      <c r="BH6" s="23"/>
      <c r="BI6" s="23"/>
      <c r="BJ6" s="23"/>
      <c r="BK6" s="23"/>
      <c r="BL6" s="23"/>
    </row>
    <row r="7" spans="1:79" ht="15" customHeight="1" x14ac:dyDescent="0.2">
      <c r="A7" s="17" t="s">
        <v>80</v>
      </c>
      <c r="B7" s="126" t="s">
        <v>125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8"/>
      <c r="AH7" s="125" t="s">
        <v>126</v>
      </c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9"/>
      <c r="BC7" s="128" t="s">
        <v>115</v>
      </c>
      <c r="BD7" s="125"/>
      <c r="BE7" s="125"/>
      <c r="BF7" s="125"/>
      <c r="BG7" s="125"/>
      <c r="BH7" s="125"/>
      <c r="BI7" s="125"/>
      <c r="BJ7" s="125"/>
      <c r="BK7" s="19"/>
      <c r="BL7" s="20"/>
      <c r="BM7" s="23"/>
      <c r="BN7" s="23"/>
      <c r="BO7" s="23"/>
      <c r="BP7" s="19"/>
      <c r="BQ7" s="19"/>
      <c r="BR7" s="19"/>
      <c r="BS7" s="19"/>
      <c r="BT7" s="19"/>
      <c r="BU7" s="19"/>
      <c r="BV7" s="19"/>
      <c r="BW7" s="19"/>
    </row>
    <row r="8" spans="1:79" ht="24" customHeight="1" x14ac:dyDescent="0.2">
      <c r="A8" s="129" t="s">
        <v>73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21"/>
      <c r="AH8" s="129" t="s">
        <v>81</v>
      </c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22"/>
      <c r="BC8" s="129" t="s">
        <v>75</v>
      </c>
      <c r="BD8" s="129"/>
      <c r="BE8" s="129"/>
      <c r="BF8" s="129"/>
      <c r="BG8" s="129"/>
      <c r="BH8" s="129"/>
      <c r="BI8" s="129"/>
      <c r="BJ8" s="129"/>
      <c r="BK8" s="24"/>
      <c r="BL8" s="22"/>
      <c r="BM8" s="23"/>
      <c r="BN8" s="23"/>
      <c r="BO8" s="23"/>
      <c r="BP8" s="22"/>
      <c r="BQ8" s="22"/>
      <c r="BR8" s="22"/>
      <c r="BS8" s="22"/>
      <c r="BT8" s="22"/>
      <c r="BU8" s="22"/>
      <c r="BV8" s="22"/>
      <c r="BW8" s="22"/>
    </row>
    <row r="10" spans="1:79" ht="28.5" customHeight="1" x14ac:dyDescent="0.2">
      <c r="A10" s="17" t="s">
        <v>82</v>
      </c>
      <c r="B10" s="125" t="s">
        <v>121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N10" s="125" t="s">
        <v>122</v>
      </c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9"/>
      <c r="AA10" s="125" t="s">
        <v>123</v>
      </c>
      <c r="AB10" s="125"/>
      <c r="AC10" s="125"/>
      <c r="AD10" s="125"/>
      <c r="AE10" s="125"/>
      <c r="AF10" s="125"/>
      <c r="AG10" s="125"/>
      <c r="AH10" s="125"/>
      <c r="AI10" s="125"/>
      <c r="AJ10" s="19"/>
      <c r="AK10" s="126" t="s">
        <v>124</v>
      </c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25"/>
      <c r="BL10" s="128" t="s">
        <v>116</v>
      </c>
      <c r="BM10" s="125"/>
      <c r="BN10" s="125"/>
      <c r="BO10" s="125"/>
      <c r="BP10" s="125"/>
      <c r="BQ10" s="125"/>
      <c r="BR10" s="125"/>
      <c r="BS10" s="125"/>
      <c r="BT10" s="19"/>
      <c r="BU10" s="19"/>
      <c r="BV10" s="19"/>
      <c r="BW10" s="19"/>
      <c r="BX10" s="19"/>
      <c r="BY10" s="19"/>
      <c r="BZ10" s="19"/>
      <c r="CA10" s="19"/>
    </row>
    <row r="11" spans="1:79" ht="25.5" customHeight="1" x14ac:dyDescent="0.2">
      <c r="B11" s="129" t="s">
        <v>83</v>
      </c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N11" s="129" t="s">
        <v>85</v>
      </c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22"/>
      <c r="AA11" s="130" t="s">
        <v>86</v>
      </c>
      <c r="AB11" s="130"/>
      <c r="AC11" s="130"/>
      <c r="AD11" s="130"/>
      <c r="AE11" s="130"/>
      <c r="AF11" s="130"/>
      <c r="AG11" s="130"/>
      <c r="AH11" s="130"/>
      <c r="AI11" s="130"/>
      <c r="AJ11" s="22"/>
      <c r="AK11" s="131" t="s">
        <v>84</v>
      </c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26"/>
      <c r="BL11" s="129" t="s">
        <v>76</v>
      </c>
      <c r="BM11" s="129"/>
      <c r="BN11" s="129"/>
      <c r="BO11" s="129"/>
      <c r="BP11" s="129"/>
      <c r="BQ11" s="129"/>
      <c r="BR11" s="129"/>
      <c r="BS11" s="129"/>
      <c r="BT11" s="22"/>
      <c r="BU11" s="22"/>
      <c r="BV11" s="22"/>
      <c r="BW11" s="22"/>
      <c r="BX11" s="22"/>
      <c r="BY11" s="22"/>
      <c r="BZ11" s="22"/>
      <c r="CA11" s="22"/>
    </row>
    <row r="13" spans="1:79" ht="14.25" customHeight="1" x14ac:dyDescent="0.2">
      <c r="A13" s="33" t="s">
        <v>131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9" ht="14.25" customHeight="1" x14ac:dyDescent="0.2">
      <c r="A14" s="33" t="s">
        <v>67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9" ht="15" customHeight="1" x14ac:dyDescent="0.2">
      <c r="A15" s="80" t="s">
        <v>110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</row>
    <row r="16" spans="1:79" ht="15" customHeight="1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</row>
    <row r="17" spans="1:80" ht="15" customHeight="1" x14ac:dyDescent="0.25">
      <c r="A17" s="124" t="s">
        <v>68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</row>
    <row r="18" spans="1:80" ht="15" customHeight="1" x14ac:dyDescent="0.2">
      <c r="A18" s="80" t="s">
        <v>111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</row>
    <row r="19" spans="1:80" ht="1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</row>
    <row r="20" spans="1:80" ht="14.25" customHeight="1" x14ac:dyDescent="0.2">
      <c r="A20" s="33" t="s">
        <v>69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</row>
    <row r="21" spans="1:80" ht="90.75" customHeight="1" x14ac:dyDescent="0.2">
      <c r="A21" s="80" t="s">
        <v>132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</row>
    <row r="22" spans="1:80" ht="1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</row>
    <row r="23" spans="1:80" s="7" customFormat="1" ht="14.25" customHeight="1" x14ac:dyDescent="0.2">
      <c r="A23" s="33" t="s">
        <v>70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6"/>
      <c r="CA23" s="6"/>
      <c r="CB23" s="6"/>
    </row>
    <row r="24" spans="1:80" s="7" customFormat="1" ht="14.25" customHeight="1" x14ac:dyDescent="0.2">
      <c r="A24" s="123" t="s">
        <v>133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  <c r="BZ24" s="6"/>
      <c r="CA24" s="6"/>
      <c r="CB24" s="6"/>
    </row>
    <row r="25" spans="1:80" s="7" customFormat="1" ht="23.1" customHeight="1" x14ac:dyDescent="0.2">
      <c r="A25" s="89" t="s">
        <v>2</v>
      </c>
      <c r="B25" s="90"/>
      <c r="C25" s="90"/>
      <c r="D25" s="91"/>
      <c r="E25" s="89" t="s">
        <v>19</v>
      </c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31" t="s">
        <v>134</v>
      </c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 t="s">
        <v>135</v>
      </c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 t="s">
        <v>136</v>
      </c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6"/>
      <c r="CA25" s="6"/>
      <c r="CB25" s="6"/>
    </row>
    <row r="26" spans="1:80" s="7" customFormat="1" ht="54.75" customHeight="1" x14ac:dyDescent="0.2">
      <c r="A26" s="92"/>
      <c r="B26" s="93"/>
      <c r="C26" s="93"/>
      <c r="D26" s="94"/>
      <c r="E26" s="92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86" t="s">
        <v>4</v>
      </c>
      <c r="V26" s="87"/>
      <c r="W26" s="87"/>
      <c r="X26" s="87"/>
      <c r="Y26" s="88"/>
      <c r="Z26" s="86" t="s">
        <v>3</v>
      </c>
      <c r="AA26" s="87"/>
      <c r="AB26" s="87"/>
      <c r="AC26" s="87"/>
      <c r="AD26" s="88"/>
      <c r="AE26" s="44" t="s">
        <v>39</v>
      </c>
      <c r="AF26" s="45"/>
      <c r="AG26" s="45"/>
      <c r="AH26" s="74"/>
      <c r="AI26" s="86" t="s">
        <v>5</v>
      </c>
      <c r="AJ26" s="87"/>
      <c r="AK26" s="87"/>
      <c r="AL26" s="87"/>
      <c r="AM26" s="88"/>
      <c r="AN26" s="86" t="s">
        <v>4</v>
      </c>
      <c r="AO26" s="87"/>
      <c r="AP26" s="87"/>
      <c r="AQ26" s="87"/>
      <c r="AR26" s="88"/>
      <c r="AS26" s="86" t="s">
        <v>3</v>
      </c>
      <c r="AT26" s="87"/>
      <c r="AU26" s="87"/>
      <c r="AV26" s="87"/>
      <c r="AW26" s="88"/>
      <c r="AX26" s="44" t="s">
        <v>39</v>
      </c>
      <c r="AY26" s="45"/>
      <c r="AZ26" s="45"/>
      <c r="BA26" s="74"/>
      <c r="BB26" s="86" t="s">
        <v>35</v>
      </c>
      <c r="BC26" s="87"/>
      <c r="BD26" s="87"/>
      <c r="BE26" s="87"/>
      <c r="BF26" s="88"/>
      <c r="BG26" s="86" t="s">
        <v>4</v>
      </c>
      <c r="BH26" s="87"/>
      <c r="BI26" s="87"/>
      <c r="BJ26" s="87"/>
      <c r="BK26" s="88"/>
      <c r="BL26" s="86" t="s">
        <v>3</v>
      </c>
      <c r="BM26" s="87"/>
      <c r="BN26" s="87"/>
      <c r="BO26" s="87"/>
      <c r="BP26" s="88"/>
      <c r="BQ26" s="44" t="s">
        <v>39</v>
      </c>
      <c r="BR26" s="45"/>
      <c r="BS26" s="45"/>
      <c r="BT26" s="74"/>
      <c r="BU26" s="86" t="s">
        <v>36</v>
      </c>
      <c r="BV26" s="87"/>
      <c r="BW26" s="87"/>
      <c r="BX26" s="87"/>
      <c r="BY26" s="88"/>
      <c r="BZ26" s="6"/>
      <c r="CA26" s="6"/>
      <c r="CB26" s="6"/>
    </row>
    <row r="27" spans="1:80" s="5" customFormat="1" ht="15" customHeight="1" x14ac:dyDescent="0.2">
      <c r="A27" s="112">
        <v>1</v>
      </c>
      <c r="B27" s="113"/>
      <c r="C27" s="113"/>
      <c r="D27" s="114"/>
      <c r="E27" s="112">
        <v>2</v>
      </c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2">
        <v>3</v>
      </c>
      <c r="V27" s="113"/>
      <c r="W27" s="113"/>
      <c r="X27" s="113"/>
      <c r="Y27" s="114"/>
      <c r="Z27" s="112">
        <v>4</v>
      </c>
      <c r="AA27" s="113"/>
      <c r="AB27" s="113"/>
      <c r="AC27" s="113"/>
      <c r="AD27" s="114"/>
      <c r="AE27" s="112">
        <v>5</v>
      </c>
      <c r="AF27" s="113"/>
      <c r="AG27" s="113"/>
      <c r="AH27" s="114"/>
      <c r="AI27" s="112">
        <v>6</v>
      </c>
      <c r="AJ27" s="113"/>
      <c r="AK27" s="113"/>
      <c r="AL27" s="113"/>
      <c r="AM27" s="114"/>
      <c r="AN27" s="112">
        <v>7</v>
      </c>
      <c r="AO27" s="113"/>
      <c r="AP27" s="113"/>
      <c r="AQ27" s="113"/>
      <c r="AR27" s="114"/>
      <c r="AS27" s="112">
        <v>8</v>
      </c>
      <c r="AT27" s="113"/>
      <c r="AU27" s="113"/>
      <c r="AV27" s="113"/>
      <c r="AW27" s="114"/>
      <c r="AX27" s="112">
        <v>9</v>
      </c>
      <c r="AY27" s="113"/>
      <c r="AZ27" s="113"/>
      <c r="BA27" s="114"/>
      <c r="BB27" s="112">
        <v>10</v>
      </c>
      <c r="BC27" s="113"/>
      <c r="BD27" s="113"/>
      <c r="BE27" s="113"/>
      <c r="BF27" s="114"/>
      <c r="BG27" s="112">
        <v>11</v>
      </c>
      <c r="BH27" s="113"/>
      <c r="BI27" s="113"/>
      <c r="BJ27" s="113"/>
      <c r="BK27" s="114"/>
      <c r="BL27" s="112">
        <v>12</v>
      </c>
      <c r="BM27" s="113"/>
      <c r="BN27" s="113"/>
      <c r="BO27" s="113"/>
      <c r="BP27" s="114"/>
      <c r="BQ27" s="112">
        <v>13</v>
      </c>
      <c r="BR27" s="113"/>
      <c r="BS27" s="113"/>
      <c r="BT27" s="114"/>
      <c r="BU27" s="112">
        <v>14</v>
      </c>
      <c r="BV27" s="113"/>
      <c r="BW27" s="113"/>
      <c r="BX27" s="113"/>
      <c r="BY27" s="114"/>
      <c r="BZ27" s="8"/>
      <c r="CA27" s="8"/>
      <c r="CB27" s="8"/>
    </row>
    <row r="28" spans="1:80" s="2" customFormat="1" ht="12.75" customHeight="1" x14ac:dyDescent="0.2">
      <c r="A28" s="44"/>
      <c r="B28" s="45"/>
      <c r="C28" s="45"/>
      <c r="D28" s="74"/>
      <c r="E28" s="34" t="s">
        <v>87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6"/>
      <c r="U28" s="122">
        <v>1500</v>
      </c>
      <c r="V28" s="122"/>
      <c r="W28" s="122"/>
      <c r="X28" s="122"/>
      <c r="Y28" s="122"/>
      <c r="Z28" s="122" t="s">
        <v>88</v>
      </c>
      <c r="AA28" s="122"/>
      <c r="AB28" s="122"/>
      <c r="AC28" s="122"/>
      <c r="AD28" s="122"/>
      <c r="AE28" s="64" t="s">
        <v>88</v>
      </c>
      <c r="AF28" s="65"/>
      <c r="AG28" s="65"/>
      <c r="AH28" s="66"/>
      <c r="AI28" s="64">
        <f>IF(ISNUMBER(U28),U28,0)+IF(ISNUMBER(Z28),Z28,0)</f>
        <v>1500</v>
      </c>
      <c r="AJ28" s="65"/>
      <c r="AK28" s="65"/>
      <c r="AL28" s="65"/>
      <c r="AM28" s="66"/>
      <c r="AN28" s="64">
        <v>36735</v>
      </c>
      <c r="AO28" s="65"/>
      <c r="AP28" s="65"/>
      <c r="AQ28" s="65"/>
      <c r="AR28" s="66"/>
      <c r="AS28" s="64" t="s">
        <v>88</v>
      </c>
      <c r="AT28" s="65"/>
      <c r="AU28" s="65"/>
      <c r="AV28" s="65"/>
      <c r="AW28" s="66"/>
      <c r="AX28" s="64" t="s">
        <v>88</v>
      </c>
      <c r="AY28" s="65"/>
      <c r="AZ28" s="65"/>
      <c r="BA28" s="66"/>
      <c r="BB28" s="64">
        <f>IF(ISNUMBER(AN28),AN28,0)+IF(ISNUMBER(AS28),AS28,0)</f>
        <v>36735</v>
      </c>
      <c r="BC28" s="65"/>
      <c r="BD28" s="65"/>
      <c r="BE28" s="65"/>
      <c r="BF28" s="66"/>
      <c r="BG28" s="64">
        <v>46468</v>
      </c>
      <c r="BH28" s="65"/>
      <c r="BI28" s="65"/>
      <c r="BJ28" s="65"/>
      <c r="BK28" s="66"/>
      <c r="BL28" s="64" t="s">
        <v>88</v>
      </c>
      <c r="BM28" s="65"/>
      <c r="BN28" s="65"/>
      <c r="BO28" s="65"/>
      <c r="BP28" s="66"/>
      <c r="BQ28" s="64" t="s">
        <v>88</v>
      </c>
      <c r="BR28" s="65"/>
      <c r="BS28" s="65"/>
      <c r="BT28" s="66"/>
      <c r="BU28" s="64">
        <f>IF(ISNUMBER(BG28),BG28,0)+IF(ISNUMBER(BL28),BL28,0)</f>
        <v>46468</v>
      </c>
      <c r="BV28" s="65"/>
      <c r="BW28" s="65"/>
      <c r="BX28" s="65"/>
      <c r="BY28" s="66"/>
      <c r="BZ28" s="9"/>
      <c r="CA28" s="9" t="s">
        <v>21</v>
      </c>
      <c r="CB28" s="9"/>
    </row>
    <row r="29" spans="1:80" s="1" customFormat="1" ht="12.75" customHeight="1" x14ac:dyDescent="0.2">
      <c r="A29" s="50"/>
      <c r="B29" s="51"/>
      <c r="C29" s="51"/>
      <c r="D29" s="76"/>
      <c r="E29" s="67" t="s">
        <v>66</v>
      </c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4"/>
      <c r="U29" s="77">
        <v>1500</v>
      </c>
      <c r="V29" s="77"/>
      <c r="W29" s="77"/>
      <c r="X29" s="77"/>
      <c r="Y29" s="77"/>
      <c r="Z29" s="77">
        <v>0</v>
      </c>
      <c r="AA29" s="77"/>
      <c r="AB29" s="77"/>
      <c r="AC29" s="77"/>
      <c r="AD29" s="77"/>
      <c r="AE29" s="68">
        <v>0</v>
      </c>
      <c r="AF29" s="69"/>
      <c r="AG29" s="69"/>
      <c r="AH29" s="70"/>
      <c r="AI29" s="68">
        <v>1500</v>
      </c>
      <c r="AJ29" s="69"/>
      <c r="AK29" s="69"/>
      <c r="AL29" s="69"/>
      <c r="AM29" s="70"/>
      <c r="AN29" s="68">
        <f>SUM(AN28)</f>
        <v>36735</v>
      </c>
      <c r="AO29" s="69"/>
      <c r="AP29" s="69"/>
      <c r="AQ29" s="69"/>
      <c r="AR29" s="70"/>
      <c r="AS29" s="68">
        <v>0</v>
      </c>
      <c r="AT29" s="69"/>
      <c r="AU29" s="69"/>
      <c r="AV29" s="69"/>
      <c r="AW29" s="70"/>
      <c r="AX29" s="68">
        <v>0</v>
      </c>
      <c r="AY29" s="69"/>
      <c r="AZ29" s="69"/>
      <c r="BA29" s="70"/>
      <c r="BB29" s="68">
        <f>IF(ISNUMBER(AN29),AN29,0)+IF(ISNUMBER(AS29),AS29,0)</f>
        <v>36735</v>
      </c>
      <c r="BC29" s="69"/>
      <c r="BD29" s="69"/>
      <c r="BE29" s="69"/>
      <c r="BF29" s="70"/>
      <c r="BG29" s="68">
        <f>SUM(BG28)</f>
        <v>46468</v>
      </c>
      <c r="BH29" s="69"/>
      <c r="BI29" s="69"/>
      <c r="BJ29" s="69"/>
      <c r="BK29" s="70"/>
      <c r="BL29" s="68">
        <v>0</v>
      </c>
      <c r="BM29" s="69"/>
      <c r="BN29" s="69"/>
      <c r="BO29" s="69"/>
      <c r="BP29" s="70"/>
      <c r="BQ29" s="68">
        <v>0</v>
      </c>
      <c r="BR29" s="69"/>
      <c r="BS29" s="69"/>
      <c r="BT29" s="70"/>
      <c r="BU29" s="68">
        <f>IF(ISNUMBER(BG29),BG29,0)+IF(ISNUMBER(BL29),BL29,0)</f>
        <v>46468</v>
      </c>
      <c r="BV29" s="69"/>
      <c r="BW29" s="69"/>
      <c r="BX29" s="69"/>
      <c r="BY29" s="70"/>
      <c r="BZ29" s="10"/>
      <c r="CA29" s="10"/>
      <c r="CB29" s="10"/>
    </row>
    <row r="31" spans="1:80" s="3" customFormat="1" ht="14.25" customHeight="1" x14ac:dyDescent="0.2">
      <c r="A31" s="33" t="s">
        <v>40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12"/>
      <c r="CA31" s="13"/>
      <c r="CB31" s="13"/>
    </row>
    <row r="32" spans="1:80" s="7" customFormat="1" ht="14.25" customHeight="1" x14ac:dyDescent="0.2">
      <c r="A32" s="33" t="s">
        <v>137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6"/>
      <c r="CA32" s="6"/>
      <c r="CB32" s="6"/>
    </row>
    <row r="33" spans="1:80" s="7" customFormat="1" ht="23.1" customHeight="1" x14ac:dyDescent="0.2">
      <c r="A33" s="116" t="s">
        <v>41</v>
      </c>
      <c r="B33" s="117"/>
      <c r="C33" s="117"/>
      <c r="D33" s="118"/>
      <c r="E33" s="31" t="s">
        <v>19</v>
      </c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86" t="s">
        <v>134</v>
      </c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8"/>
      <c r="AN33" s="86" t="s">
        <v>135</v>
      </c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8"/>
      <c r="BG33" s="86" t="s">
        <v>136</v>
      </c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7"/>
      <c r="BT33" s="87"/>
      <c r="BU33" s="87"/>
      <c r="BV33" s="87"/>
      <c r="BW33" s="87"/>
      <c r="BX33" s="87"/>
      <c r="BY33" s="88"/>
      <c r="BZ33" s="6"/>
      <c r="CA33" s="6"/>
      <c r="CB33" s="6"/>
    </row>
    <row r="34" spans="1:80" s="7" customFormat="1" ht="48.75" customHeight="1" x14ac:dyDescent="0.2">
      <c r="A34" s="119"/>
      <c r="B34" s="120"/>
      <c r="C34" s="120"/>
      <c r="D34" s="12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86" t="s">
        <v>4</v>
      </c>
      <c r="V34" s="87"/>
      <c r="W34" s="87"/>
      <c r="X34" s="87"/>
      <c r="Y34" s="88"/>
      <c r="Z34" s="86" t="s">
        <v>3</v>
      </c>
      <c r="AA34" s="87"/>
      <c r="AB34" s="87"/>
      <c r="AC34" s="87"/>
      <c r="AD34" s="88"/>
      <c r="AE34" s="44" t="s">
        <v>39</v>
      </c>
      <c r="AF34" s="45"/>
      <c r="AG34" s="45"/>
      <c r="AH34" s="74"/>
      <c r="AI34" s="86" t="s">
        <v>5</v>
      </c>
      <c r="AJ34" s="87"/>
      <c r="AK34" s="87"/>
      <c r="AL34" s="87"/>
      <c r="AM34" s="88"/>
      <c r="AN34" s="86" t="s">
        <v>4</v>
      </c>
      <c r="AO34" s="87"/>
      <c r="AP34" s="87"/>
      <c r="AQ34" s="87"/>
      <c r="AR34" s="88"/>
      <c r="AS34" s="86" t="s">
        <v>3</v>
      </c>
      <c r="AT34" s="87"/>
      <c r="AU34" s="87"/>
      <c r="AV34" s="87"/>
      <c r="AW34" s="88"/>
      <c r="AX34" s="44" t="s">
        <v>39</v>
      </c>
      <c r="AY34" s="45"/>
      <c r="AZ34" s="45"/>
      <c r="BA34" s="74"/>
      <c r="BB34" s="86" t="s">
        <v>35</v>
      </c>
      <c r="BC34" s="87"/>
      <c r="BD34" s="87"/>
      <c r="BE34" s="87"/>
      <c r="BF34" s="88"/>
      <c r="BG34" s="86" t="s">
        <v>4</v>
      </c>
      <c r="BH34" s="87"/>
      <c r="BI34" s="87"/>
      <c r="BJ34" s="87"/>
      <c r="BK34" s="88"/>
      <c r="BL34" s="86" t="s">
        <v>3</v>
      </c>
      <c r="BM34" s="87"/>
      <c r="BN34" s="87"/>
      <c r="BO34" s="87"/>
      <c r="BP34" s="88"/>
      <c r="BQ34" s="44" t="s">
        <v>39</v>
      </c>
      <c r="BR34" s="45"/>
      <c r="BS34" s="45"/>
      <c r="BT34" s="74"/>
      <c r="BU34" s="86" t="s">
        <v>36</v>
      </c>
      <c r="BV34" s="87"/>
      <c r="BW34" s="87"/>
      <c r="BX34" s="87"/>
      <c r="BY34" s="88"/>
      <c r="BZ34" s="6"/>
      <c r="CA34" s="6"/>
      <c r="CB34" s="6"/>
    </row>
    <row r="35" spans="1:80" s="11" customFormat="1" ht="15" customHeight="1" x14ac:dyDescent="0.2">
      <c r="A35" s="109">
        <v>1</v>
      </c>
      <c r="B35" s="110"/>
      <c r="C35" s="110"/>
      <c r="D35" s="111"/>
      <c r="E35" s="109">
        <v>2</v>
      </c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1"/>
      <c r="U35" s="109">
        <v>3</v>
      </c>
      <c r="V35" s="110"/>
      <c r="W35" s="110"/>
      <c r="X35" s="110"/>
      <c r="Y35" s="111"/>
      <c r="Z35" s="109">
        <v>4</v>
      </c>
      <c r="AA35" s="110"/>
      <c r="AB35" s="110"/>
      <c r="AC35" s="110"/>
      <c r="AD35" s="111"/>
      <c r="AE35" s="109">
        <v>5</v>
      </c>
      <c r="AF35" s="110"/>
      <c r="AG35" s="110"/>
      <c r="AH35" s="111"/>
      <c r="AI35" s="109">
        <v>6</v>
      </c>
      <c r="AJ35" s="110"/>
      <c r="AK35" s="110"/>
      <c r="AL35" s="110"/>
      <c r="AM35" s="111"/>
      <c r="AN35" s="109">
        <v>7</v>
      </c>
      <c r="AO35" s="110"/>
      <c r="AP35" s="110"/>
      <c r="AQ35" s="110"/>
      <c r="AR35" s="111"/>
      <c r="AS35" s="109">
        <v>8</v>
      </c>
      <c r="AT35" s="110"/>
      <c r="AU35" s="110"/>
      <c r="AV35" s="110"/>
      <c r="AW35" s="111"/>
      <c r="AX35" s="109">
        <v>9</v>
      </c>
      <c r="AY35" s="110"/>
      <c r="AZ35" s="110"/>
      <c r="BA35" s="111"/>
      <c r="BB35" s="109">
        <v>10</v>
      </c>
      <c r="BC35" s="110"/>
      <c r="BD35" s="110"/>
      <c r="BE35" s="110"/>
      <c r="BF35" s="111"/>
      <c r="BG35" s="109">
        <v>11</v>
      </c>
      <c r="BH35" s="110"/>
      <c r="BI35" s="110"/>
      <c r="BJ35" s="110"/>
      <c r="BK35" s="111"/>
      <c r="BL35" s="109">
        <v>12</v>
      </c>
      <c r="BM35" s="110"/>
      <c r="BN35" s="110"/>
      <c r="BO35" s="110"/>
      <c r="BP35" s="111"/>
      <c r="BQ35" s="109">
        <v>13</v>
      </c>
      <c r="BR35" s="110"/>
      <c r="BS35" s="110"/>
      <c r="BT35" s="111"/>
      <c r="BU35" s="109">
        <v>14</v>
      </c>
      <c r="BV35" s="110"/>
      <c r="BW35" s="110"/>
      <c r="BX35" s="110"/>
      <c r="BY35" s="111"/>
      <c r="BZ35" s="14"/>
      <c r="CA35" s="14"/>
      <c r="CB35" s="14"/>
    </row>
    <row r="36" spans="1:80" s="2" customFormat="1" ht="12.75" customHeight="1" x14ac:dyDescent="0.2">
      <c r="A36" s="44">
        <v>2250</v>
      </c>
      <c r="B36" s="45"/>
      <c r="C36" s="45"/>
      <c r="D36" s="74"/>
      <c r="E36" s="75" t="s">
        <v>89</v>
      </c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9"/>
      <c r="U36" s="64">
        <v>0</v>
      </c>
      <c r="V36" s="65"/>
      <c r="W36" s="65"/>
      <c r="X36" s="65"/>
      <c r="Y36" s="66"/>
      <c r="Z36" s="64">
        <v>0</v>
      </c>
      <c r="AA36" s="65"/>
      <c r="AB36" s="65"/>
      <c r="AC36" s="65"/>
      <c r="AD36" s="66"/>
      <c r="AE36" s="64">
        <v>0</v>
      </c>
      <c r="AF36" s="65"/>
      <c r="AG36" s="65"/>
      <c r="AH36" s="66"/>
      <c r="AI36" s="64">
        <f>IF(ISNUMBER(U36),U36,0)+IF(ISNUMBER(Z36),Z36,0)</f>
        <v>0</v>
      </c>
      <c r="AJ36" s="65"/>
      <c r="AK36" s="65"/>
      <c r="AL36" s="65"/>
      <c r="AM36" s="66"/>
      <c r="AN36" s="64">
        <v>20550</v>
      </c>
      <c r="AO36" s="65"/>
      <c r="AP36" s="65"/>
      <c r="AQ36" s="65"/>
      <c r="AR36" s="66"/>
      <c r="AS36" s="64">
        <v>0</v>
      </c>
      <c r="AT36" s="65"/>
      <c r="AU36" s="65"/>
      <c r="AV36" s="65"/>
      <c r="AW36" s="66"/>
      <c r="AX36" s="64">
        <v>0</v>
      </c>
      <c r="AY36" s="65"/>
      <c r="AZ36" s="65"/>
      <c r="BA36" s="66"/>
      <c r="BB36" s="64">
        <f>IF(ISNUMBER(AN36),AN36,0)+IF(ISNUMBER(AS36),AS36,0)</f>
        <v>20550</v>
      </c>
      <c r="BC36" s="65"/>
      <c r="BD36" s="65"/>
      <c r="BE36" s="65"/>
      <c r="BF36" s="66"/>
      <c r="BG36" s="64">
        <v>26240</v>
      </c>
      <c r="BH36" s="65"/>
      <c r="BI36" s="65"/>
      <c r="BJ36" s="65"/>
      <c r="BK36" s="66"/>
      <c r="BL36" s="64">
        <v>0</v>
      </c>
      <c r="BM36" s="65"/>
      <c r="BN36" s="65"/>
      <c r="BO36" s="65"/>
      <c r="BP36" s="66"/>
      <c r="BQ36" s="64">
        <v>0</v>
      </c>
      <c r="BR36" s="65"/>
      <c r="BS36" s="65"/>
      <c r="BT36" s="66"/>
      <c r="BU36" s="64">
        <f>IF(ISNUMBER(BG36),BG36,0)+IF(ISNUMBER(BL36),BL36,0)</f>
        <v>26240</v>
      </c>
      <c r="BV36" s="65"/>
      <c r="BW36" s="65"/>
      <c r="BX36" s="65"/>
      <c r="BY36" s="66"/>
      <c r="BZ36" s="9"/>
      <c r="CA36" s="9" t="s">
        <v>22</v>
      </c>
      <c r="CB36" s="9"/>
    </row>
    <row r="37" spans="1:80" s="2" customFormat="1" ht="38.25" customHeight="1" x14ac:dyDescent="0.2">
      <c r="A37" s="44">
        <v>2282</v>
      </c>
      <c r="B37" s="45"/>
      <c r="C37" s="45"/>
      <c r="D37" s="74"/>
      <c r="E37" s="75" t="s">
        <v>90</v>
      </c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9"/>
      <c r="U37" s="64">
        <v>1500</v>
      </c>
      <c r="V37" s="65"/>
      <c r="W37" s="65"/>
      <c r="X37" s="65"/>
      <c r="Y37" s="66"/>
      <c r="Z37" s="64">
        <v>0</v>
      </c>
      <c r="AA37" s="65"/>
      <c r="AB37" s="65"/>
      <c r="AC37" s="65"/>
      <c r="AD37" s="66"/>
      <c r="AE37" s="64">
        <v>0</v>
      </c>
      <c r="AF37" s="65"/>
      <c r="AG37" s="65"/>
      <c r="AH37" s="66"/>
      <c r="AI37" s="64">
        <f>IF(ISNUMBER(U37),U37,0)+IF(ISNUMBER(Z37),Z37,0)</f>
        <v>1500</v>
      </c>
      <c r="AJ37" s="65"/>
      <c r="AK37" s="65"/>
      <c r="AL37" s="65"/>
      <c r="AM37" s="66"/>
      <c r="AN37" s="64">
        <v>16185</v>
      </c>
      <c r="AO37" s="65"/>
      <c r="AP37" s="65"/>
      <c r="AQ37" s="65"/>
      <c r="AR37" s="66"/>
      <c r="AS37" s="64">
        <v>0</v>
      </c>
      <c r="AT37" s="65"/>
      <c r="AU37" s="65"/>
      <c r="AV37" s="65"/>
      <c r="AW37" s="66"/>
      <c r="AX37" s="64">
        <v>0</v>
      </c>
      <c r="AY37" s="65"/>
      <c r="AZ37" s="65"/>
      <c r="BA37" s="66"/>
      <c r="BB37" s="64">
        <f>IF(ISNUMBER(AN37),AN37,0)+IF(ISNUMBER(AS37),AS37,0)</f>
        <v>16185</v>
      </c>
      <c r="BC37" s="65"/>
      <c r="BD37" s="65"/>
      <c r="BE37" s="65"/>
      <c r="BF37" s="66"/>
      <c r="BG37" s="64">
        <v>20228</v>
      </c>
      <c r="BH37" s="65"/>
      <c r="BI37" s="65"/>
      <c r="BJ37" s="65"/>
      <c r="BK37" s="66"/>
      <c r="BL37" s="64">
        <v>0</v>
      </c>
      <c r="BM37" s="65"/>
      <c r="BN37" s="65"/>
      <c r="BO37" s="65"/>
      <c r="BP37" s="66"/>
      <c r="BQ37" s="64">
        <v>0</v>
      </c>
      <c r="BR37" s="65"/>
      <c r="BS37" s="65"/>
      <c r="BT37" s="66"/>
      <c r="BU37" s="64">
        <f>IF(ISNUMBER(BG37),BG37,0)+IF(ISNUMBER(BL37),BL37,0)</f>
        <v>20228</v>
      </c>
      <c r="BV37" s="65"/>
      <c r="BW37" s="65"/>
      <c r="BX37" s="65"/>
      <c r="BY37" s="66"/>
      <c r="BZ37" s="9"/>
      <c r="CA37" s="9"/>
      <c r="CB37" s="9"/>
    </row>
    <row r="38" spans="1:80" s="1" customFormat="1" ht="12.75" customHeight="1" x14ac:dyDescent="0.2">
      <c r="A38" s="50"/>
      <c r="B38" s="51"/>
      <c r="C38" s="51"/>
      <c r="D38" s="76"/>
      <c r="E38" s="67" t="s">
        <v>66</v>
      </c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4"/>
      <c r="U38" s="68">
        <f>SUM(U36:U37)</f>
        <v>1500</v>
      </c>
      <c r="V38" s="69"/>
      <c r="W38" s="69"/>
      <c r="X38" s="69"/>
      <c r="Y38" s="70"/>
      <c r="Z38" s="68">
        <v>0</v>
      </c>
      <c r="AA38" s="69"/>
      <c r="AB38" s="69"/>
      <c r="AC38" s="69"/>
      <c r="AD38" s="70"/>
      <c r="AE38" s="68">
        <v>0</v>
      </c>
      <c r="AF38" s="69"/>
      <c r="AG38" s="69"/>
      <c r="AH38" s="70"/>
      <c r="AI38" s="68">
        <f>SUM(AI36:AI37)</f>
        <v>1500</v>
      </c>
      <c r="AJ38" s="69"/>
      <c r="AK38" s="69"/>
      <c r="AL38" s="69"/>
      <c r="AM38" s="70"/>
      <c r="AN38" s="68">
        <f>SUM(AN36:AN37)</f>
        <v>36735</v>
      </c>
      <c r="AO38" s="69"/>
      <c r="AP38" s="69"/>
      <c r="AQ38" s="69"/>
      <c r="AR38" s="70"/>
      <c r="AS38" s="68">
        <v>0</v>
      </c>
      <c r="AT38" s="69"/>
      <c r="AU38" s="69"/>
      <c r="AV38" s="69"/>
      <c r="AW38" s="70"/>
      <c r="AX38" s="68">
        <v>0</v>
      </c>
      <c r="AY38" s="69"/>
      <c r="AZ38" s="69"/>
      <c r="BA38" s="70"/>
      <c r="BB38" s="68">
        <f>IF(ISNUMBER(AN38),AN38,0)+IF(ISNUMBER(AS38),AS38,0)</f>
        <v>36735</v>
      </c>
      <c r="BC38" s="69"/>
      <c r="BD38" s="69"/>
      <c r="BE38" s="69"/>
      <c r="BF38" s="70"/>
      <c r="BG38" s="68">
        <f>SUM(BG36:BG37)</f>
        <v>46468</v>
      </c>
      <c r="BH38" s="69"/>
      <c r="BI38" s="69"/>
      <c r="BJ38" s="69"/>
      <c r="BK38" s="70"/>
      <c r="BL38" s="68">
        <v>0</v>
      </c>
      <c r="BM38" s="69"/>
      <c r="BN38" s="69"/>
      <c r="BO38" s="69"/>
      <c r="BP38" s="70"/>
      <c r="BQ38" s="68">
        <v>0</v>
      </c>
      <c r="BR38" s="69"/>
      <c r="BS38" s="69"/>
      <c r="BT38" s="70"/>
      <c r="BU38" s="68">
        <f>IF(ISNUMBER(BG38),BG38,0)+IF(ISNUMBER(BL38),BL38,0)</f>
        <v>46468</v>
      </c>
      <c r="BV38" s="69"/>
      <c r="BW38" s="69"/>
      <c r="BX38" s="69"/>
      <c r="BY38" s="70"/>
      <c r="BZ38" s="10"/>
      <c r="CA38" s="10"/>
      <c r="CB38" s="10"/>
    </row>
    <row r="40" spans="1:80" s="7" customFormat="1" ht="14.25" customHeight="1" x14ac:dyDescent="0.2">
      <c r="A40" s="33" t="s">
        <v>138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</row>
    <row r="41" spans="1:80" s="7" customFormat="1" ht="23.1" customHeight="1" x14ac:dyDescent="0.2">
      <c r="A41" s="116" t="s">
        <v>42</v>
      </c>
      <c r="B41" s="117"/>
      <c r="C41" s="117"/>
      <c r="D41" s="117"/>
      <c r="E41" s="118"/>
      <c r="F41" s="31" t="s">
        <v>19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86" t="s">
        <v>134</v>
      </c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8"/>
      <c r="AN41" s="86" t="s">
        <v>135</v>
      </c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8"/>
      <c r="BG41" s="86" t="s">
        <v>136</v>
      </c>
      <c r="BH41" s="87"/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X41" s="87"/>
      <c r="BY41" s="88"/>
      <c r="BZ41" s="6"/>
      <c r="CA41" s="6"/>
      <c r="CB41" s="6"/>
    </row>
    <row r="42" spans="1:80" s="7" customFormat="1" ht="51.75" customHeight="1" x14ac:dyDescent="0.2">
      <c r="A42" s="119"/>
      <c r="B42" s="120"/>
      <c r="C42" s="120"/>
      <c r="D42" s="120"/>
      <c r="E42" s="12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86" t="s">
        <v>4</v>
      </c>
      <c r="V42" s="87"/>
      <c r="W42" s="87"/>
      <c r="X42" s="87"/>
      <c r="Y42" s="88"/>
      <c r="Z42" s="86" t="s">
        <v>3</v>
      </c>
      <c r="AA42" s="87"/>
      <c r="AB42" s="87"/>
      <c r="AC42" s="87"/>
      <c r="AD42" s="88"/>
      <c r="AE42" s="44" t="s">
        <v>39</v>
      </c>
      <c r="AF42" s="45"/>
      <c r="AG42" s="45"/>
      <c r="AH42" s="74"/>
      <c r="AI42" s="86" t="s">
        <v>5</v>
      </c>
      <c r="AJ42" s="87"/>
      <c r="AK42" s="87"/>
      <c r="AL42" s="87"/>
      <c r="AM42" s="88"/>
      <c r="AN42" s="86" t="s">
        <v>4</v>
      </c>
      <c r="AO42" s="87"/>
      <c r="AP42" s="87"/>
      <c r="AQ42" s="87"/>
      <c r="AR42" s="88"/>
      <c r="AS42" s="86" t="s">
        <v>3</v>
      </c>
      <c r="AT42" s="87"/>
      <c r="AU42" s="87"/>
      <c r="AV42" s="87"/>
      <c r="AW42" s="88"/>
      <c r="AX42" s="44" t="s">
        <v>39</v>
      </c>
      <c r="AY42" s="45"/>
      <c r="AZ42" s="45"/>
      <c r="BA42" s="74"/>
      <c r="BB42" s="86" t="s">
        <v>35</v>
      </c>
      <c r="BC42" s="87"/>
      <c r="BD42" s="87"/>
      <c r="BE42" s="87"/>
      <c r="BF42" s="88"/>
      <c r="BG42" s="86" t="s">
        <v>4</v>
      </c>
      <c r="BH42" s="87"/>
      <c r="BI42" s="87"/>
      <c r="BJ42" s="87"/>
      <c r="BK42" s="88"/>
      <c r="BL42" s="86" t="s">
        <v>3</v>
      </c>
      <c r="BM42" s="87"/>
      <c r="BN42" s="87"/>
      <c r="BO42" s="87"/>
      <c r="BP42" s="88"/>
      <c r="BQ42" s="44" t="s">
        <v>39</v>
      </c>
      <c r="BR42" s="45"/>
      <c r="BS42" s="45"/>
      <c r="BT42" s="74"/>
      <c r="BU42" s="31" t="s">
        <v>36</v>
      </c>
      <c r="BV42" s="31"/>
      <c r="BW42" s="31"/>
      <c r="BX42" s="31"/>
      <c r="BY42" s="31"/>
      <c r="BZ42" s="6"/>
      <c r="CA42" s="6"/>
      <c r="CB42" s="6"/>
    </row>
    <row r="43" spans="1:80" s="5" customFormat="1" ht="15" customHeight="1" x14ac:dyDescent="0.2">
      <c r="A43" s="112">
        <v>1</v>
      </c>
      <c r="B43" s="113"/>
      <c r="C43" s="113"/>
      <c r="D43" s="113"/>
      <c r="E43" s="114"/>
      <c r="F43" s="112">
        <v>2</v>
      </c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4"/>
      <c r="U43" s="112">
        <v>3</v>
      </c>
      <c r="V43" s="113"/>
      <c r="W43" s="113"/>
      <c r="X43" s="113"/>
      <c r="Y43" s="114"/>
      <c r="Z43" s="112">
        <v>4</v>
      </c>
      <c r="AA43" s="113"/>
      <c r="AB43" s="113"/>
      <c r="AC43" s="113"/>
      <c r="AD43" s="114"/>
      <c r="AE43" s="112">
        <v>5</v>
      </c>
      <c r="AF43" s="113"/>
      <c r="AG43" s="113"/>
      <c r="AH43" s="114"/>
      <c r="AI43" s="112">
        <v>6</v>
      </c>
      <c r="AJ43" s="113"/>
      <c r="AK43" s="113"/>
      <c r="AL43" s="113"/>
      <c r="AM43" s="114"/>
      <c r="AN43" s="112">
        <v>7</v>
      </c>
      <c r="AO43" s="113"/>
      <c r="AP43" s="113"/>
      <c r="AQ43" s="113"/>
      <c r="AR43" s="114"/>
      <c r="AS43" s="112">
        <v>8</v>
      </c>
      <c r="AT43" s="113"/>
      <c r="AU43" s="113"/>
      <c r="AV43" s="113"/>
      <c r="AW43" s="114"/>
      <c r="AX43" s="112">
        <v>9</v>
      </c>
      <c r="AY43" s="113"/>
      <c r="AZ43" s="113"/>
      <c r="BA43" s="114"/>
      <c r="BB43" s="112">
        <v>10</v>
      </c>
      <c r="BC43" s="113"/>
      <c r="BD43" s="113"/>
      <c r="BE43" s="113"/>
      <c r="BF43" s="114"/>
      <c r="BG43" s="112">
        <v>11</v>
      </c>
      <c r="BH43" s="113"/>
      <c r="BI43" s="113"/>
      <c r="BJ43" s="113"/>
      <c r="BK43" s="114"/>
      <c r="BL43" s="112">
        <v>12</v>
      </c>
      <c r="BM43" s="113"/>
      <c r="BN43" s="113"/>
      <c r="BO43" s="113"/>
      <c r="BP43" s="114"/>
      <c r="BQ43" s="112">
        <v>13</v>
      </c>
      <c r="BR43" s="113"/>
      <c r="BS43" s="113"/>
      <c r="BT43" s="114"/>
      <c r="BU43" s="115">
        <v>14</v>
      </c>
      <c r="BV43" s="115"/>
      <c r="BW43" s="115"/>
      <c r="BX43" s="115"/>
      <c r="BY43" s="115"/>
      <c r="BZ43" s="8"/>
      <c r="CA43" s="8"/>
      <c r="CB43" s="8"/>
    </row>
    <row r="44" spans="1:80" s="1" customFormat="1" ht="12.75" customHeight="1" x14ac:dyDescent="0.2">
      <c r="A44" s="50"/>
      <c r="B44" s="51"/>
      <c r="C44" s="51"/>
      <c r="D44" s="51"/>
      <c r="E44" s="76"/>
      <c r="F44" s="50" t="s">
        <v>66</v>
      </c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76"/>
      <c r="U44" s="68"/>
      <c r="V44" s="69"/>
      <c r="W44" s="69"/>
      <c r="X44" s="69"/>
      <c r="Y44" s="70"/>
      <c r="Z44" s="68"/>
      <c r="AA44" s="69"/>
      <c r="AB44" s="69"/>
      <c r="AC44" s="69"/>
      <c r="AD44" s="70"/>
      <c r="AE44" s="68"/>
      <c r="AF44" s="69"/>
      <c r="AG44" s="69"/>
      <c r="AH44" s="70"/>
      <c r="AI44" s="68">
        <f>IF(ISNUMBER(U44),U44,0)+IF(ISNUMBER(Z44),Z44,0)</f>
        <v>0</v>
      </c>
      <c r="AJ44" s="69"/>
      <c r="AK44" s="69"/>
      <c r="AL44" s="69"/>
      <c r="AM44" s="70"/>
      <c r="AN44" s="68"/>
      <c r="AO44" s="69"/>
      <c r="AP44" s="69"/>
      <c r="AQ44" s="69"/>
      <c r="AR44" s="70"/>
      <c r="AS44" s="68"/>
      <c r="AT44" s="69"/>
      <c r="AU44" s="69"/>
      <c r="AV44" s="69"/>
      <c r="AW44" s="70"/>
      <c r="AX44" s="68"/>
      <c r="AY44" s="69"/>
      <c r="AZ44" s="69"/>
      <c r="BA44" s="70"/>
      <c r="BB44" s="68">
        <f>IF(ISNUMBER(AN44),AN44,0)+IF(ISNUMBER(AS44),AS44,0)</f>
        <v>0</v>
      </c>
      <c r="BC44" s="69"/>
      <c r="BD44" s="69"/>
      <c r="BE44" s="69"/>
      <c r="BF44" s="70"/>
      <c r="BG44" s="68"/>
      <c r="BH44" s="69"/>
      <c r="BI44" s="69"/>
      <c r="BJ44" s="69"/>
      <c r="BK44" s="70"/>
      <c r="BL44" s="68"/>
      <c r="BM44" s="69"/>
      <c r="BN44" s="69"/>
      <c r="BO44" s="69"/>
      <c r="BP44" s="70"/>
      <c r="BQ44" s="68"/>
      <c r="BR44" s="69"/>
      <c r="BS44" s="69"/>
      <c r="BT44" s="70"/>
      <c r="BU44" s="68">
        <f>IF(ISNUMBER(BG44),BG44,0)+IF(ISNUMBER(BL44),BL44,0)</f>
        <v>0</v>
      </c>
      <c r="BV44" s="69"/>
      <c r="BW44" s="69"/>
      <c r="BX44" s="69"/>
      <c r="BY44" s="70"/>
      <c r="BZ44" s="10"/>
      <c r="CA44" s="10" t="s">
        <v>23</v>
      </c>
      <c r="CB44" s="10"/>
    </row>
    <row r="46" spans="1:80" s="7" customFormat="1" ht="14.25" customHeight="1" x14ac:dyDescent="0.2">
      <c r="A46" s="33" t="s">
        <v>43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</row>
    <row r="47" spans="1:80" s="7" customFormat="1" ht="14.25" customHeight="1" x14ac:dyDescent="0.2">
      <c r="A47" s="33" t="s">
        <v>139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</row>
    <row r="48" spans="1:80" s="7" customFormat="1" ht="23.1" customHeight="1" x14ac:dyDescent="0.2">
      <c r="A48" s="89" t="s">
        <v>6</v>
      </c>
      <c r="B48" s="90"/>
      <c r="C48" s="90"/>
      <c r="D48" s="89" t="s">
        <v>44</v>
      </c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1"/>
      <c r="U48" s="86" t="s">
        <v>134</v>
      </c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8"/>
      <c r="AN48" s="86" t="s">
        <v>135</v>
      </c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8"/>
      <c r="BG48" s="31" t="s">
        <v>136</v>
      </c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6"/>
      <c r="CA48" s="6"/>
      <c r="CB48" s="6"/>
    </row>
    <row r="49" spans="1:80" s="7" customFormat="1" ht="52.5" customHeight="1" x14ac:dyDescent="0.2">
      <c r="A49" s="92"/>
      <c r="B49" s="93"/>
      <c r="C49" s="93"/>
      <c r="D49" s="92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4"/>
      <c r="U49" s="86" t="s">
        <v>4</v>
      </c>
      <c r="V49" s="87"/>
      <c r="W49" s="87"/>
      <c r="X49" s="87"/>
      <c r="Y49" s="88"/>
      <c r="Z49" s="86" t="s">
        <v>3</v>
      </c>
      <c r="AA49" s="87"/>
      <c r="AB49" s="87"/>
      <c r="AC49" s="87"/>
      <c r="AD49" s="88"/>
      <c r="AE49" s="44" t="s">
        <v>39</v>
      </c>
      <c r="AF49" s="45"/>
      <c r="AG49" s="45"/>
      <c r="AH49" s="74"/>
      <c r="AI49" s="86" t="s">
        <v>5</v>
      </c>
      <c r="AJ49" s="87"/>
      <c r="AK49" s="87"/>
      <c r="AL49" s="87"/>
      <c r="AM49" s="88"/>
      <c r="AN49" s="86" t="s">
        <v>4</v>
      </c>
      <c r="AO49" s="87"/>
      <c r="AP49" s="87"/>
      <c r="AQ49" s="87"/>
      <c r="AR49" s="88"/>
      <c r="AS49" s="86" t="s">
        <v>3</v>
      </c>
      <c r="AT49" s="87"/>
      <c r="AU49" s="87"/>
      <c r="AV49" s="87"/>
      <c r="AW49" s="88"/>
      <c r="AX49" s="44" t="s">
        <v>39</v>
      </c>
      <c r="AY49" s="45"/>
      <c r="AZ49" s="45"/>
      <c r="BA49" s="74"/>
      <c r="BB49" s="86" t="s">
        <v>35</v>
      </c>
      <c r="BC49" s="87"/>
      <c r="BD49" s="87"/>
      <c r="BE49" s="87"/>
      <c r="BF49" s="88"/>
      <c r="BG49" s="86" t="s">
        <v>4</v>
      </c>
      <c r="BH49" s="87"/>
      <c r="BI49" s="87"/>
      <c r="BJ49" s="87"/>
      <c r="BK49" s="88"/>
      <c r="BL49" s="31" t="s">
        <v>3</v>
      </c>
      <c r="BM49" s="31"/>
      <c r="BN49" s="31"/>
      <c r="BO49" s="31"/>
      <c r="BP49" s="31"/>
      <c r="BQ49" s="30" t="s">
        <v>39</v>
      </c>
      <c r="BR49" s="30"/>
      <c r="BS49" s="30"/>
      <c r="BT49" s="30"/>
      <c r="BU49" s="86" t="s">
        <v>36</v>
      </c>
      <c r="BV49" s="87"/>
      <c r="BW49" s="87"/>
      <c r="BX49" s="87"/>
      <c r="BY49" s="88"/>
      <c r="BZ49" s="6"/>
      <c r="CA49" s="6"/>
      <c r="CB49" s="6"/>
    </row>
    <row r="50" spans="1:80" s="11" customFormat="1" ht="15" customHeight="1" x14ac:dyDescent="0.2">
      <c r="A50" s="109">
        <v>1</v>
      </c>
      <c r="B50" s="110"/>
      <c r="C50" s="110"/>
      <c r="D50" s="109">
        <v>2</v>
      </c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1"/>
      <c r="U50" s="109">
        <v>3</v>
      </c>
      <c r="V50" s="110"/>
      <c r="W50" s="110"/>
      <c r="X50" s="110"/>
      <c r="Y50" s="111"/>
      <c r="Z50" s="109">
        <v>4</v>
      </c>
      <c r="AA50" s="110"/>
      <c r="AB50" s="110"/>
      <c r="AC50" s="110"/>
      <c r="AD50" s="111"/>
      <c r="AE50" s="109">
        <v>5</v>
      </c>
      <c r="AF50" s="110"/>
      <c r="AG50" s="110"/>
      <c r="AH50" s="111"/>
      <c r="AI50" s="109">
        <v>6</v>
      </c>
      <c r="AJ50" s="110"/>
      <c r="AK50" s="110"/>
      <c r="AL50" s="110"/>
      <c r="AM50" s="111"/>
      <c r="AN50" s="109">
        <v>7</v>
      </c>
      <c r="AO50" s="110"/>
      <c r="AP50" s="110"/>
      <c r="AQ50" s="110"/>
      <c r="AR50" s="111"/>
      <c r="AS50" s="109">
        <v>8</v>
      </c>
      <c r="AT50" s="110"/>
      <c r="AU50" s="110"/>
      <c r="AV50" s="110"/>
      <c r="AW50" s="111"/>
      <c r="AX50" s="32">
        <v>9</v>
      </c>
      <c r="AY50" s="32"/>
      <c r="AZ50" s="32"/>
      <c r="BA50" s="32"/>
      <c r="BB50" s="109">
        <v>10</v>
      </c>
      <c r="BC50" s="110"/>
      <c r="BD50" s="110"/>
      <c r="BE50" s="110"/>
      <c r="BF50" s="111"/>
      <c r="BG50" s="109">
        <v>11</v>
      </c>
      <c r="BH50" s="110"/>
      <c r="BI50" s="110"/>
      <c r="BJ50" s="110"/>
      <c r="BK50" s="111"/>
      <c r="BL50" s="32">
        <v>12</v>
      </c>
      <c r="BM50" s="32"/>
      <c r="BN50" s="32"/>
      <c r="BO50" s="32"/>
      <c r="BP50" s="32"/>
      <c r="BQ50" s="109">
        <v>13</v>
      </c>
      <c r="BR50" s="110"/>
      <c r="BS50" s="110"/>
      <c r="BT50" s="111"/>
      <c r="BU50" s="109">
        <v>14</v>
      </c>
      <c r="BV50" s="110"/>
      <c r="BW50" s="110"/>
      <c r="BX50" s="110"/>
      <c r="BY50" s="111"/>
      <c r="BZ50" s="14"/>
      <c r="CA50" s="14"/>
      <c r="CB50" s="14"/>
    </row>
    <row r="51" spans="1:80" s="2" customFormat="1" ht="48" customHeight="1" x14ac:dyDescent="0.2">
      <c r="A51" s="44">
        <v>1</v>
      </c>
      <c r="B51" s="45"/>
      <c r="C51" s="45"/>
      <c r="D51" s="71" t="s">
        <v>91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3"/>
      <c r="U51" s="64">
        <v>0</v>
      </c>
      <c r="V51" s="65"/>
      <c r="W51" s="65"/>
      <c r="X51" s="65"/>
      <c r="Y51" s="66"/>
      <c r="Z51" s="64">
        <v>0</v>
      </c>
      <c r="AA51" s="65"/>
      <c r="AB51" s="65"/>
      <c r="AC51" s="65"/>
      <c r="AD51" s="66"/>
      <c r="AE51" s="64">
        <v>0</v>
      </c>
      <c r="AF51" s="65"/>
      <c r="AG51" s="65"/>
      <c r="AH51" s="66"/>
      <c r="AI51" s="64">
        <f>IF(ISNUMBER(U51),U51,0)+IF(ISNUMBER(Z51),Z51,0)</f>
        <v>0</v>
      </c>
      <c r="AJ51" s="65"/>
      <c r="AK51" s="65"/>
      <c r="AL51" s="65"/>
      <c r="AM51" s="66"/>
      <c r="AN51" s="64">
        <v>16185</v>
      </c>
      <c r="AO51" s="65"/>
      <c r="AP51" s="65"/>
      <c r="AQ51" s="65"/>
      <c r="AR51" s="66"/>
      <c r="AS51" s="64">
        <v>0</v>
      </c>
      <c r="AT51" s="65"/>
      <c r="AU51" s="65"/>
      <c r="AV51" s="65"/>
      <c r="AW51" s="66"/>
      <c r="AX51" s="64">
        <v>0</v>
      </c>
      <c r="AY51" s="65"/>
      <c r="AZ51" s="65"/>
      <c r="BA51" s="66"/>
      <c r="BB51" s="64">
        <v>16185</v>
      </c>
      <c r="BC51" s="65"/>
      <c r="BD51" s="65"/>
      <c r="BE51" s="65"/>
      <c r="BF51" s="66"/>
      <c r="BG51" s="64">
        <v>20228</v>
      </c>
      <c r="BH51" s="65"/>
      <c r="BI51" s="65"/>
      <c r="BJ51" s="65"/>
      <c r="BK51" s="66"/>
      <c r="BL51" s="64">
        <v>0</v>
      </c>
      <c r="BM51" s="65"/>
      <c r="BN51" s="65"/>
      <c r="BO51" s="65"/>
      <c r="BP51" s="66"/>
      <c r="BQ51" s="64">
        <v>0</v>
      </c>
      <c r="BR51" s="65"/>
      <c r="BS51" s="65"/>
      <c r="BT51" s="66"/>
      <c r="BU51" s="64">
        <f>IF(ISNUMBER(BG51),BG51,0)+IF(ISNUMBER(BL51),BL51,0)</f>
        <v>20228</v>
      </c>
      <c r="BV51" s="65"/>
      <c r="BW51" s="65"/>
      <c r="BX51" s="65"/>
      <c r="BY51" s="66"/>
      <c r="BZ51" s="9"/>
      <c r="CA51" s="9" t="s">
        <v>24</v>
      </c>
      <c r="CB51" s="9"/>
    </row>
    <row r="52" spans="1:80" s="2" customFormat="1" ht="21" customHeight="1" x14ac:dyDescent="0.2">
      <c r="A52" s="44">
        <v>2</v>
      </c>
      <c r="B52" s="45"/>
      <c r="C52" s="45"/>
      <c r="D52" s="71" t="s">
        <v>89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3"/>
      <c r="U52" s="64">
        <v>1500</v>
      </c>
      <c r="V52" s="65"/>
      <c r="W52" s="65"/>
      <c r="X52" s="65"/>
      <c r="Y52" s="66"/>
      <c r="Z52" s="64">
        <v>0</v>
      </c>
      <c r="AA52" s="65"/>
      <c r="AB52" s="65"/>
      <c r="AC52" s="65"/>
      <c r="AD52" s="66"/>
      <c r="AE52" s="64">
        <v>0</v>
      </c>
      <c r="AF52" s="65"/>
      <c r="AG52" s="65"/>
      <c r="AH52" s="66"/>
      <c r="AI52" s="64">
        <f>IF(ISNUMBER(U52),U52,0)+IF(ISNUMBER(Z52),Z52,0)</f>
        <v>1500</v>
      </c>
      <c r="AJ52" s="65"/>
      <c r="AK52" s="65"/>
      <c r="AL52" s="65"/>
      <c r="AM52" s="66"/>
      <c r="AN52" s="64">
        <v>20550</v>
      </c>
      <c r="AO52" s="65"/>
      <c r="AP52" s="65"/>
      <c r="AQ52" s="65"/>
      <c r="AR52" s="66"/>
      <c r="AS52" s="64">
        <v>0</v>
      </c>
      <c r="AT52" s="65"/>
      <c r="AU52" s="65"/>
      <c r="AV52" s="65"/>
      <c r="AW52" s="66"/>
      <c r="AX52" s="64">
        <v>0</v>
      </c>
      <c r="AY52" s="65"/>
      <c r="AZ52" s="65"/>
      <c r="BA52" s="66"/>
      <c r="BB52" s="64">
        <f>IF(ISNUMBER(AN52),AN52,0)+IF(ISNUMBER(AS52),AS52,0)</f>
        <v>20550</v>
      </c>
      <c r="BC52" s="65"/>
      <c r="BD52" s="65"/>
      <c r="BE52" s="65"/>
      <c r="BF52" s="66"/>
      <c r="BG52" s="64">
        <v>26240</v>
      </c>
      <c r="BH52" s="65"/>
      <c r="BI52" s="65"/>
      <c r="BJ52" s="65"/>
      <c r="BK52" s="66"/>
      <c r="BL52" s="64">
        <v>0</v>
      </c>
      <c r="BM52" s="65"/>
      <c r="BN52" s="65"/>
      <c r="BO52" s="65"/>
      <c r="BP52" s="66"/>
      <c r="BQ52" s="64">
        <v>0</v>
      </c>
      <c r="BR52" s="65"/>
      <c r="BS52" s="65"/>
      <c r="BT52" s="66"/>
      <c r="BU52" s="64">
        <f>IF(ISNUMBER(BG52),BG52,0)+IF(ISNUMBER(BL52),BL52,0)</f>
        <v>26240</v>
      </c>
      <c r="BV52" s="65"/>
      <c r="BW52" s="65"/>
      <c r="BX52" s="65"/>
      <c r="BY52" s="66"/>
      <c r="BZ52" s="9"/>
      <c r="CA52" s="9"/>
      <c r="CB52" s="9"/>
    </row>
    <row r="53" spans="1:80" s="1" customFormat="1" ht="12.75" customHeight="1" x14ac:dyDescent="0.2">
      <c r="A53" s="50"/>
      <c r="B53" s="51"/>
      <c r="C53" s="51"/>
      <c r="D53" s="67" t="s">
        <v>66</v>
      </c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4"/>
      <c r="U53" s="68">
        <f>SUM(U51:U52)</f>
        <v>1500</v>
      </c>
      <c r="V53" s="69"/>
      <c r="W53" s="69"/>
      <c r="X53" s="69"/>
      <c r="Y53" s="70"/>
      <c r="Z53" s="68">
        <v>0</v>
      </c>
      <c r="AA53" s="69"/>
      <c r="AB53" s="69"/>
      <c r="AC53" s="69"/>
      <c r="AD53" s="70"/>
      <c r="AE53" s="68">
        <v>0</v>
      </c>
      <c r="AF53" s="69"/>
      <c r="AG53" s="69"/>
      <c r="AH53" s="70"/>
      <c r="AI53" s="68">
        <f>SUM(AI51:AI52)</f>
        <v>1500</v>
      </c>
      <c r="AJ53" s="69"/>
      <c r="AK53" s="69"/>
      <c r="AL53" s="69"/>
      <c r="AM53" s="70"/>
      <c r="AN53" s="68">
        <f>SUM(AN51:AN52)</f>
        <v>36735</v>
      </c>
      <c r="AO53" s="69"/>
      <c r="AP53" s="69"/>
      <c r="AQ53" s="69"/>
      <c r="AR53" s="70"/>
      <c r="AS53" s="68">
        <v>0</v>
      </c>
      <c r="AT53" s="69"/>
      <c r="AU53" s="69"/>
      <c r="AV53" s="69"/>
      <c r="AW53" s="70"/>
      <c r="AX53" s="68">
        <v>0</v>
      </c>
      <c r="AY53" s="69"/>
      <c r="AZ53" s="69"/>
      <c r="BA53" s="70"/>
      <c r="BB53" s="68">
        <f>IF(ISNUMBER(AN53),AN53,0)+IF(ISNUMBER(AS53),AS53,0)</f>
        <v>36735</v>
      </c>
      <c r="BC53" s="69"/>
      <c r="BD53" s="69"/>
      <c r="BE53" s="69"/>
      <c r="BF53" s="70"/>
      <c r="BG53" s="68">
        <f>SUM(BG51:BG52)</f>
        <v>46468</v>
      </c>
      <c r="BH53" s="69"/>
      <c r="BI53" s="69"/>
      <c r="BJ53" s="69"/>
      <c r="BK53" s="70"/>
      <c r="BL53" s="68">
        <v>0</v>
      </c>
      <c r="BM53" s="69"/>
      <c r="BN53" s="69"/>
      <c r="BO53" s="69"/>
      <c r="BP53" s="70"/>
      <c r="BQ53" s="68">
        <v>0</v>
      </c>
      <c r="BR53" s="69"/>
      <c r="BS53" s="69"/>
      <c r="BT53" s="70"/>
      <c r="BU53" s="68">
        <f>IF(ISNUMBER(BG53),BG53,0)+IF(ISNUMBER(BL53),BL53,0)</f>
        <v>46468</v>
      </c>
      <c r="BV53" s="69"/>
      <c r="BW53" s="69"/>
      <c r="BX53" s="69"/>
      <c r="BY53" s="70"/>
      <c r="BZ53" s="10"/>
      <c r="CA53" s="10"/>
      <c r="CB53" s="10"/>
    </row>
    <row r="55" spans="1:80" ht="14.25" customHeight="1" x14ac:dyDescent="0.2">
      <c r="A55" s="33" t="s">
        <v>71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</row>
    <row r="56" spans="1:80" ht="14.25" customHeight="1" x14ac:dyDescent="0.2">
      <c r="A56" s="33" t="s">
        <v>140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</row>
    <row r="57" spans="1:80" ht="23.1" customHeight="1" x14ac:dyDescent="0.2">
      <c r="A57" s="89" t="s">
        <v>6</v>
      </c>
      <c r="B57" s="90"/>
      <c r="C57" s="90"/>
      <c r="D57" s="31" t="s">
        <v>9</v>
      </c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 t="s">
        <v>8</v>
      </c>
      <c r="R57" s="31"/>
      <c r="S57" s="31"/>
      <c r="T57" s="31"/>
      <c r="U57" s="31"/>
      <c r="V57" s="31" t="s">
        <v>7</v>
      </c>
      <c r="W57" s="31"/>
      <c r="X57" s="31"/>
      <c r="Y57" s="31"/>
      <c r="Z57" s="31"/>
      <c r="AA57" s="31"/>
      <c r="AB57" s="31"/>
      <c r="AC57" s="31"/>
      <c r="AD57" s="31"/>
      <c r="AE57" s="31"/>
      <c r="AF57" s="86" t="s">
        <v>134</v>
      </c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8"/>
      <c r="AU57" s="86" t="s">
        <v>135</v>
      </c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8"/>
      <c r="BJ57" s="86" t="s">
        <v>136</v>
      </c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8"/>
    </row>
    <row r="58" spans="1:80" ht="32.25" customHeight="1" x14ac:dyDescent="0.2">
      <c r="A58" s="92"/>
      <c r="B58" s="93"/>
      <c r="C58" s="93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 t="s">
        <v>4</v>
      </c>
      <c r="AG58" s="31"/>
      <c r="AH58" s="31"/>
      <c r="AI58" s="31"/>
      <c r="AJ58" s="31"/>
      <c r="AK58" s="31" t="s">
        <v>3</v>
      </c>
      <c r="AL58" s="31"/>
      <c r="AM58" s="31"/>
      <c r="AN58" s="31"/>
      <c r="AO58" s="31"/>
      <c r="AP58" s="31" t="s">
        <v>45</v>
      </c>
      <c r="AQ58" s="31"/>
      <c r="AR58" s="31"/>
      <c r="AS58" s="31"/>
      <c r="AT58" s="31"/>
      <c r="AU58" s="31" t="s">
        <v>4</v>
      </c>
      <c r="AV58" s="31"/>
      <c r="AW58" s="31"/>
      <c r="AX58" s="31"/>
      <c r="AY58" s="31"/>
      <c r="AZ58" s="31" t="s">
        <v>3</v>
      </c>
      <c r="BA58" s="31"/>
      <c r="BB58" s="31"/>
      <c r="BC58" s="31"/>
      <c r="BD58" s="31"/>
      <c r="BE58" s="31" t="s">
        <v>34</v>
      </c>
      <c r="BF58" s="31"/>
      <c r="BG58" s="31"/>
      <c r="BH58" s="31"/>
      <c r="BI58" s="31"/>
      <c r="BJ58" s="31" t="s">
        <v>4</v>
      </c>
      <c r="BK58" s="31"/>
      <c r="BL58" s="31"/>
      <c r="BM58" s="31"/>
      <c r="BN58" s="31"/>
      <c r="BO58" s="31" t="s">
        <v>3</v>
      </c>
      <c r="BP58" s="31"/>
      <c r="BQ58" s="31"/>
      <c r="BR58" s="31"/>
      <c r="BS58" s="31"/>
      <c r="BT58" s="31" t="s">
        <v>36</v>
      </c>
      <c r="BU58" s="31"/>
      <c r="BV58" s="31"/>
      <c r="BW58" s="31"/>
      <c r="BX58" s="31"/>
    </row>
    <row r="59" spans="1:80" s="11" customFormat="1" ht="15" customHeight="1" x14ac:dyDescent="0.2">
      <c r="A59" s="109">
        <v>1</v>
      </c>
      <c r="B59" s="110"/>
      <c r="C59" s="110"/>
      <c r="D59" s="32">
        <v>2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>
        <v>3</v>
      </c>
      <c r="R59" s="32"/>
      <c r="S59" s="32"/>
      <c r="T59" s="32"/>
      <c r="U59" s="32"/>
      <c r="V59" s="32">
        <v>4</v>
      </c>
      <c r="W59" s="32"/>
      <c r="X59" s="32"/>
      <c r="Y59" s="32"/>
      <c r="Z59" s="32"/>
      <c r="AA59" s="32"/>
      <c r="AB59" s="32"/>
      <c r="AC59" s="32"/>
      <c r="AD59" s="32"/>
      <c r="AE59" s="32"/>
      <c r="AF59" s="32">
        <v>5</v>
      </c>
      <c r="AG59" s="32"/>
      <c r="AH59" s="32"/>
      <c r="AI59" s="32"/>
      <c r="AJ59" s="32"/>
      <c r="AK59" s="32">
        <v>6</v>
      </c>
      <c r="AL59" s="32"/>
      <c r="AM59" s="32"/>
      <c r="AN59" s="32"/>
      <c r="AO59" s="32"/>
      <c r="AP59" s="32">
        <v>7</v>
      </c>
      <c r="AQ59" s="32"/>
      <c r="AR59" s="32"/>
      <c r="AS59" s="32"/>
      <c r="AT59" s="32"/>
      <c r="AU59" s="32">
        <v>8</v>
      </c>
      <c r="AV59" s="32"/>
      <c r="AW59" s="32"/>
      <c r="AX59" s="32"/>
      <c r="AY59" s="32"/>
      <c r="AZ59" s="32">
        <v>9</v>
      </c>
      <c r="BA59" s="32"/>
      <c r="BB59" s="32"/>
      <c r="BC59" s="32"/>
      <c r="BD59" s="32"/>
      <c r="BE59" s="32">
        <v>10</v>
      </c>
      <c r="BF59" s="32"/>
      <c r="BG59" s="32"/>
      <c r="BH59" s="32"/>
      <c r="BI59" s="32"/>
      <c r="BJ59" s="32">
        <v>11</v>
      </c>
      <c r="BK59" s="32"/>
      <c r="BL59" s="32"/>
      <c r="BM59" s="32"/>
      <c r="BN59" s="32"/>
      <c r="BO59" s="32">
        <v>12</v>
      </c>
      <c r="BP59" s="32"/>
      <c r="BQ59" s="32"/>
      <c r="BR59" s="32"/>
      <c r="BS59" s="32"/>
      <c r="BT59" s="32">
        <v>13</v>
      </c>
      <c r="BU59" s="32"/>
      <c r="BV59" s="32"/>
      <c r="BW59" s="32"/>
      <c r="BX59" s="32"/>
      <c r="BY59" s="14"/>
      <c r="BZ59" s="14"/>
      <c r="CA59" s="14"/>
      <c r="CB59" s="14"/>
    </row>
    <row r="60" spans="1:80" s="1" customFormat="1" ht="15" customHeight="1" x14ac:dyDescent="0.2">
      <c r="A60" s="50">
        <v>0</v>
      </c>
      <c r="B60" s="51"/>
      <c r="C60" s="51"/>
      <c r="D60" s="55" t="s">
        <v>92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10"/>
      <c r="BZ60" s="10"/>
      <c r="CA60" s="10" t="s">
        <v>25</v>
      </c>
      <c r="CB60" s="10"/>
    </row>
    <row r="61" spans="1:80" s="2" customFormat="1" ht="28.5" customHeight="1" x14ac:dyDescent="0.2">
      <c r="A61" s="44">
        <v>1</v>
      </c>
      <c r="B61" s="45"/>
      <c r="C61" s="45"/>
      <c r="D61" s="46" t="s">
        <v>93</v>
      </c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6"/>
      <c r="Q61" s="31" t="s">
        <v>94</v>
      </c>
      <c r="R61" s="31"/>
      <c r="S61" s="31"/>
      <c r="T61" s="31"/>
      <c r="U61" s="31"/>
      <c r="V61" s="47" t="s">
        <v>95</v>
      </c>
      <c r="W61" s="107"/>
      <c r="X61" s="107"/>
      <c r="Y61" s="107"/>
      <c r="Z61" s="107"/>
      <c r="AA61" s="107"/>
      <c r="AB61" s="107"/>
      <c r="AC61" s="107"/>
      <c r="AD61" s="107"/>
      <c r="AE61" s="108"/>
      <c r="AF61" s="37">
        <v>54</v>
      </c>
      <c r="AG61" s="37"/>
      <c r="AH61" s="37"/>
      <c r="AI61" s="37"/>
      <c r="AJ61" s="37"/>
      <c r="AK61" s="37">
        <v>0</v>
      </c>
      <c r="AL61" s="37"/>
      <c r="AM61" s="37"/>
      <c r="AN61" s="37"/>
      <c r="AO61" s="37"/>
      <c r="AP61" s="37">
        <v>54</v>
      </c>
      <c r="AQ61" s="37"/>
      <c r="AR61" s="37"/>
      <c r="AS61" s="37"/>
      <c r="AT61" s="37"/>
      <c r="AU61" s="37">
        <v>54</v>
      </c>
      <c r="AV61" s="37"/>
      <c r="AW61" s="37"/>
      <c r="AX61" s="37"/>
      <c r="AY61" s="37"/>
      <c r="AZ61" s="37">
        <v>0</v>
      </c>
      <c r="BA61" s="37"/>
      <c r="BB61" s="37"/>
      <c r="BC61" s="37"/>
      <c r="BD61" s="37"/>
      <c r="BE61" s="37">
        <v>54</v>
      </c>
      <c r="BF61" s="37"/>
      <c r="BG61" s="37"/>
      <c r="BH61" s="37"/>
      <c r="BI61" s="37"/>
      <c r="BJ61" s="134">
        <v>55</v>
      </c>
      <c r="BK61" s="134"/>
      <c r="BL61" s="134"/>
      <c r="BM61" s="134"/>
      <c r="BN61" s="134"/>
      <c r="BO61" s="134">
        <v>0</v>
      </c>
      <c r="BP61" s="134"/>
      <c r="BQ61" s="134"/>
      <c r="BR61" s="134"/>
      <c r="BS61" s="134"/>
      <c r="BT61" s="134">
        <v>55</v>
      </c>
      <c r="BU61" s="134"/>
      <c r="BV61" s="134"/>
      <c r="BW61" s="134"/>
      <c r="BX61" s="134"/>
      <c r="BY61" s="9"/>
      <c r="BZ61" s="9"/>
      <c r="CA61" s="9"/>
      <c r="CB61" s="9"/>
    </row>
    <row r="62" spans="1:80" s="1" customFormat="1" ht="15" customHeight="1" x14ac:dyDescent="0.2">
      <c r="A62" s="50">
        <v>0</v>
      </c>
      <c r="B62" s="51"/>
      <c r="C62" s="51"/>
      <c r="D62" s="52" t="s">
        <v>96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3"/>
      <c r="Q62" s="55"/>
      <c r="R62" s="55"/>
      <c r="S62" s="55"/>
      <c r="T62" s="55"/>
      <c r="U62" s="55"/>
      <c r="V62" s="56"/>
      <c r="W62" s="59"/>
      <c r="X62" s="59"/>
      <c r="Y62" s="59"/>
      <c r="Z62" s="59"/>
      <c r="AA62" s="59"/>
      <c r="AB62" s="59"/>
      <c r="AC62" s="59"/>
      <c r="AD62" s="59"/>
      <c r="AE62" s="60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10"/>
      <c r="BZ62" s="10"/>
      <c r="CA62" s="10"/>
      <c r="CB62" s="10"/>
    </row>
    <row r="63" spans="1:80" s="2" customFormat="1" ht="57" customHeight="1" x14ac:dyDescent="0.2">
      <c r="A63" s="44">
        <v>2</v>
      </c>
      <c r="B63" s="45"/>
      <c r="C63" s="45"/>
      <c r="D63" s="46" t="s">
        <v>97</v>
      </c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6"/>
      <c r="Q63" s="31" t="s">
        <v>94</v>
      </c>
      <c r="R63" s="31"/>
      <c r="S63" s="31"/>
      <c r="T63" s="31"/>
      <c r="U63" s="31"/>
      <c r="V63" s="47" t="s">
        <v>98</v>
      </c>
      <c r="W63" s="48"/>
      <c r="X63" s="48"/>
      <c r="Y63" s="48"/>
      <c r="Z63" s="48"/>
      <c r="AA63" s="48"/>
      <c r="AB63" s="48"/>
      <c r="AC63" s="48"/>
      <c r="AD63" s="48"/>
      <c r="AE63" s="49"/>
      <c r="AF63" s="37">
        <v>1</v>
      </c>
      <c r="AG63" s="37"/>
      <c r="AH63" s="37"/>
      <c r="AI63" s="37"/>
      <c r="AJ63" s="37"/>
      <c r="AK63" s="37">
        <v>0</v>
      </c>
      <c r="AL63" s="37"/>
      <c r="AM63" s="37"/>
      <c r="AN63" s="37"/>
      <c r="AO63" s="37"/>
      <c r="AP63" s="37">
        <v>1</v>
      </c>
      <c r="AQ63" s="37"/>
      <c r="AR63" s="37"/>
      <c r="AS63" s="37"/>
      <c r="AT63" s="37"/>
      <c r="AU63" s="37">
        <v>5</v>
      </c>
      <c r="AV63" s="37"/>
      <c r="AW63" s="37"/>
      <c r="AX63" s="37"/>
      <c r="AY63" s="37"/>
      <c r="AZ63" s="37">
        <v>0</v>
      </c>
      <c r="BA63" s="37"/>
      <c r="BB63" s="37"/>
      <c r="BC63" s="37"/>
      <c r="BD63" s="37"/>
      <c r="BE63" s="37">
        <v>5</v>
      </c>
      <c r="BF63" s="37"/>
      <c r="BG63" s="37"/>
      <c r="BH63" s="37"/>
      <c r="BI63" s="37"/>
      <c r="BJ63" s="37">
        <v>4</v>
      </c>
      <c r="BK63" s="37"/>
      <c r="BL63" s="37"/>
      <c r="BM63" s="37"/>
      <c r="BN63" s="37"/>
      <c r="BO63" s="37">
        <v>0</v>
      </c>
      <c r="BP63" s="37"/>
      <c r="BQ63" s="37"/>
      <c r="BR63" s="37"/>
      <c r="BS63" s="37"/>
      <c r="BT63" s="37">
        <v>4</v>
      </c>
      <c r="BU63" s="37"/>
      <c r="BV63" s="37"/>
      <c r="BW63" s="37"/>
      <c r="BX63" s="37"/>
      <c r="BY63" s="9"/>
      <c r="BZ63" s="9"/>
      <c r="CA63" s="9"/>
      <c r="CB63" s="9"/>
    </row>
    <row r="64" spans="1:80" s="1" customFormat="1" ht="15" customHeight="1" x14ac:dyDescent="0.2">
      <c r="A64" s="50">
        <v>0</v>
      </c>
      <c r="B64" s="51"/>
      <c r="C64" s="51"/>
      <c r="D64" s="52" t="s">
        <v>99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4"/>
      <c r="Q64" s="55"/>
      <c r="R64" s="55"/>
      <c r="S64" s="55"/>
      <c r="T64" s="55"/>
      <c r="U64" s="55"/>
      <c r="V64" s="56"/>
      <c r="W64" s="57"/>
      <c r="X64" s="57"/>
      <c r="Y64" s="57"/>
      <c r="Z64" s="57"/>
      <c r="AA64" s="57"/>
      <c r="AB64" s="57"/>
      <c r="AC64" s="57"/>
      <c r="AD64" s="57"/>
      <c r="AE64" s="58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10"/>
      <c r="BZ64" s="10"/>
      <c r="CA64" s="10"/>
      <c r="CB64" s="10"/>
    </row>
    <row r="65" spans="1:80" s="2" customFormat="1" ht="99.75" customHeight="1" x14ac:dyDescent="0.2">
      <c r="A65" s="44">
        <v>3</v>
      </c>
      <c r="B65" s="45"/>
      <c r="C65" s="45"/>
      <c r="D65" s="46" t="s">
        <v>100</v>
      </c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6"/>
      <c r="Q65" s="31" t="s">
        <v>101</v>
      </c>
      <c r="R65" s="31"/>
      <c r="S65" s="31"/>
      <c r="T65" s="31"/>
      <c r="U65" s="31"/>
      <c r="V65" s="47" t="s">
        <v>102</v>
      </c>
      <c r="W65" s="48"/>
      <c r="X65" s="48"/>
      <c r="Y65" s="48"/>
      <c r="Z65" s="48"/>
      <c r="AA65" s="48"/>
      <c r="AB65" s="48"/>
      <c r="AC65" s="48"/>
      <c r="AD65" s="48"/>
      <c r="AE65" s="49"/>
      <c r="AF65" s="37">
        <v>1500</v>
      </c>
      <c r="AG65" s="37"/>
      <c r="AH65" s="37"/>
      <c r="AI65" s="37"/>
      <c r="AJ65" s="37"/>
      <c r="AK65" s="37">
        <v>0</v>
      </c>
      <c r="AL65" s="37"/>
      <c r="AM65" s="37"/>
      <c r="AN65" s="37"/>
      <c r="AO65" s="37"/>
      <c r="AP65" s="37">
        <v>1500</v>
      </c>
      <c r="AQ65" s="37"/>
      <c r="AR65" s="37"/>
      <c r="AS65" s="37"/>
      <c r="AT65" s="37"/>
      <c r="AU65" s="37">
        <v>7347</v>
      </c>
      <c r="AV65" s="37"/>
      <c r="AW65" s="37"/>
      <c r="AX65" s="37"/>
      <c r="AY65" s="37"/>
      <c r="AZ65" s="37">
        <v>0</v>
      </c>
      <c r="BA65" s="37"/>
      <c r="BB65" s="37"/>
      <c r="BC65" s="37"/>
      <c r="BD65" s="37"/>
      <c r="BE65" s="37">
        <v>7347</v>
      </c>
      <c r="BF65" s="37"/>
      <c r="BG65" s="37"/>
      <c r="BH65" s="37"/>
      <c r="BI65" s="37"/>
      <c r="BJ65" s="37">
        <v>11617</v>
      </c>
      <c r="BK65" s="37"/>
      <c r="BL65" s="37"/>
      <c r="BM65" s="37"/>
      <c r="BN65" s="37"/>
      <c r="BO65" s="37">
        <v>0</v>
      </c>
      <c r="BP65" s="37"/>
      <c r="BQ65" s="37"/>
      <c r="BR65" s="37"/>
      <c r="BS65" s="37"/>
      <c r="BT65" s="37">
        <v>11617</v>
      </c>
      <c r="BU65" s="37"/>
      <c r="BV65" s="37"/>
      <c r="BW65" s="37"/>
      <c r="BX65" s="37"/>
      <c r="BY65" s="9"/>
      <c r="BZ65" s="9"/>
      <c r="CA65" s="9"/>
      <c r="CB65" s="9"/>
    </row>
    <row r="66" spans="1:80" s="1" customFormat="1" ht="15" customHeight="1" x14ac:dyDescent="0.2">
      <c r="A66" s="50">
        <v>0</v>
      </c>
      <c r="B66" s="51"/>
      <c r="C66" s="51"/>
      <c r="D66" s="52" t="s">
        <v>103</v>
      </c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4"/>
      <c r="Q66" s="55"/>
      <c r="R66" s="55"/>
      <c r="S66" s="55"/>
      <c r="T66" s="55"/>
      <c r="U66" s="55"/>
      <c r="V66" s="56"/>
      <c r="W66" s="57"/>
      <c r="X66" s="57"/>
      <c r="Y66" s="57"/>
      <c r="Z66" s="57"/>
      <c r="AA66" s="57"/>
      <c r="AB66" s="57"/>
      <c r="AC66" s="57"/>
      <c r="AD66" s="57"/>
      <c r="AE66" s="58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10"/>
      <c r="BZ66" s="10"/>
      <c r="CA66" s="10"/>
      <c r="CB66" s="10"/>
    </row>
    <row r="67" spans="1:80" s="2" customFormat="1" ht="99.75" customHeight="1" x14ac:dyDescent="0.2">
      <c r="A67" s="44">
        <v>4</v>
      </c>
      <c r="B67" s="45"/>
      <c r="C67" s="45"/>
      <c r="D67" s="46" t="s">
        <v>104</v>
      </c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6"/>
      <c r="Q67" s="31" t="s">
        <v>105</v>
      </c>
      <c r="R67" s="31"/>
      <c r="S67" s="31"/>
      <c r="T67" s="31"/>
      <c r="U67" s="31"/>
      <c r="V67" s="47" t="s">
        <v>106</v>
      </c>
      <c r="W67" s="48"/>
      <c r="X67" s="48"/>
      <c r="Y67" s="48"/>
      <c r="Z67" s="48"/>
      <c r="AA67" s="48"/>
      <c r="AB67" s="48"/>
      <c r="AC67" s="48"/>
      <c r="AD67" s="48"/>
      <c r="AE67" s="49"/>
      <c r="AF67" s="37">
        <v>100</v>
      </c>
      <c r="AG67" s="37"/>
      <c r="AH67" s="37"/>
      <c r="AI67" s="37"/>
      <c r="AJ67" s="37"/>
      <c r="AK67" s="37">
        <v>0</v>
      </c>
      <c r="AL67" s="37"/>
      <c r="AM67" s="37"/>
      <c r="AN67" s="37"/>
      <c r="AO67" s="37"/>
      <c r="AP67" s="37">
        <v>100</v>
      </c>
      <c r="AQ67" s="37"/>
      <c r="AR67" s="37"/>
      <c r="AS67" s="37"/>
      <c r="AT67" s="37"/>
      <c r="AU67" s="37">
        <v>100</v>
      </c>
      <c r="AV67" s="37"/>
      <c r="AW67" s="37"/>
      <c r="AX67" s="37"/>
      <c r="AY67" s="37"/>
      <c r="AZ67" s="37">
        <v>0</v>
      </c>
      <c r="BA67" s="37"/>
      <c r="BB67" s="37"/>
      <c r="BC67" s="37"/>
      <c r="BD67" s="37"/>
      <c r="BE67" s="37">
        <v>100</v>
      </c>
      <c r="BF67" s="37"/>
      <c r="BG67" s="37"/>
      <c r="BH67" s="37"/>
      <c r="BI67" s="37"/>
      <c r="BJ67" s="37">
        <v>100</v>
      </c>
      <c r="BK67" s="37"/>
      <c r="BL67" s="37"/>
      <c r="BM67" s="37"/>
      <c r="BN67" s="37"/>
      <c r="BO67" s="37">
        <v>0</v>
      </c>
      <c r="BP67" s="37"/>
      <c r="BQ67" s="37"/>
      <c r="BR67" s="37"/>
      <c r="BS67" s="37"/>
      <c r="BT67" s="37">
        <v>100</v>
      </c>
      <c r="BU67" s="37"/>
      <c r="BV67" s="37"/>
      <c r="BW67" s="37"/>
      <c r="BX67" s="37"/>
      <c r="BY67" s="9"/>
      <c r="BZ67" s="9"/>
      <c r="CA67" s="9"/>
      <c r="CB67" s="9"/>
    </row>
    <row r="69" spans="1:80" ht="14.25" customHeight="1" x14ac:dyDescent="0.2">
      <c r="A69" s="33" t="s">
        <v>46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</row>
    <row r="70" spans="1:80" ht="12.95" customHeight="1" x14ac:dyDescent="0.2">
      <c r="A70" s="89" t="s">
        <v>19</v>
      </c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1"/>
      <c r="U70" s="31" t="s">
        <v>134</v>
      </c>
      <c r="V70" s="31"/>
      <c r="W70" s="31"/>
      <c r="X70" s="31"/>
      <c r="Y70" s="31"/>
      <c r="Z70" s="31"/>
      <c r="AA70" s="31"/>
      <c r="AB70" s="31"/>
      <c r="AC70" s="31"/>
      <c r="AD70" s="31"/>
      <c r="AE70" s="31" t="s">
        <v>135</v>
      </c>
      <c r="AF70" s="31"/>
      <c r="AG70" s="31"/>
      <c r="AH70" s="31"/>
      <c r="AI70" s="31"/>
      <c r="AJ70" s="31"/>
      <c r="AK70" s="31"/>
      <c r="AL70" s="31"/>
      <c r="AM70" s="31"/>
      <c r="AN70" s="31"/>
      <c r="AO70" s="31" t="s">
        <v>136</v>
      </c>
      <c r="AP70" s="31"/>
      <c r="AQ70" s="31"/>
      <c r="AR70" s="31"/>
      <c r="AS70" s="31"/>
      <c r="AT70" s="31"/>
      <c r="AU70" s="31"/>
      <c r="AV70" s="31"/>
      <c r="AW70" s="31"/>
      <c r="AX70" s="31"/>
      <c r="AY70" s="84"/>
      <c r="AZ70" s="84"/>
      <c r="BA70" s="84"/>
      <c r="BB70" s="84"/>
      <c r="BC70" s="84"/>
      <c r="BD70" s="84"/>
      <c r="BE70" s="84"/>
      <c r="BF70" s="84"/>
      <c r="BG70" s="84"/>
      <c r="BH70" s="84"/>
      <c r="BI70" s="84"/>
      <c r="BJ70" s="84"/>
      <c r="BK70" s="84"/>
      <c r="BL70" s="84"/>
      <c r="BM70" s="84"/>
      <c r="BN70" s="84"/>
      <c r="BO70" s="84"/>
      <c r="BP70" s="84"/>
      <c r="BQ70" s="84"/>
      <c r="BR70" s="84"/>
    </row>
    <row r="71" spans="1:80" ht="30" customHeight="1" x14ac:dyDescent="0.2">
      <c r="A71" s="92"/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4"/>
      <c r="U71" s="31" t="s">
        <v>4</v>
      </c>
      <c r="V71" s="31"/>
      <c r="W71" s="31"/>
      <c r="X71" s="31"/>
      <c r="Y71" s="31"/>
      <c r="Z71" s="31" t="s">
        <v>3</v>
      </c>
      <c r="AA71" s="31"/>
      <c r="AB71" s="31"/>
      <c r="AC71" s="31"/>
      <c r="AD71" s="31"/>
      <c r="AE71" s="31" t="s">
        <v>4</v>
      </c>
      <c r="AF71" s="31"/>
      <c r="AG71" s="31"/>
      <c r="AH71" s="31"/>
      <c r="AI71" s="31"/>
      <c r="AJ71" s="31" t="s">
        <v>3</v>
      </c>
      <c r="AK71" s="31"/>
      <c r="AL71" s="31"/>
      <c r="AM71" s="31"/>
      <c r="AN71" s="31"/>
      <c r="AO71" s="31" t="s">
        <v>4</v>
      </c>
      <c r="AP71" s="31"/>
      <c r="AQ71" s="31"/>
      <c r="AR71" s="31"/>
      <c r="AS71" s="31"/>
      <c r="AT71" s="31" t="s">
        <v>3</v>
      </c>
      <c r="AU71" s="31"/>
      <c r="AV71" s="31"/>
      <c r="AW71" s="31"/>
      <c r="AX71" s="31"/>
      <c r="AY71" s="84"/>
      <c r="AZ71" s="84"/>
      <c r="BA71" s="84"/>
      <c r="BB71" s="84"/>
      <c r="BC71" s="84"/>
      <c r="BD71" s="84"/>
      <c r="BE71" s="84"/>
      <c r="BF71" s="84"/>
      <c r="BG71" s="84"/>
      <c r="BH71" s="84"/>
      <c r="BI71" s="84"/>
      <c r="BJ71" s="84"/>
      <c r="BK71" s="84"/>
      <c r="BL71" s="84"/>
      <c r="BM71" s="84"/>
      <c r="BN71" s="84"/>
      <c r="BO71" s="84"/>
      <c r="BP71" s="84"/>
      <c r="BQ71" s="84"/>
      <c r="BR71" s="84"/>
    </row>
    <row r="72" spans="1:80" ht="15" customHeight="1" x14ac:dyDescent="0.2">
      <c r="A72" s="86">
        <v>1</v>
      </c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8"/>
      <c r="U72" s="31">
        <v>2</v>
      </c>
      <c r="V72" s="31"/>
      <c r="W72" s="31"/>
      <c r="X72" s="31"/>
      <c r="Y72" s="31"/>
      <c r="Z72" s="31">
        <v>3</v>
      </c>
      <c r="AA72" s="31"/>
      <c r="AB72" s="31"/>
      <c r="AC72" s="31"/>
      <c r="AD72" s="31"/>
      <c r="AE72" s="31">
        <v>4</v>
      </c>
      <c r="AF72" s="31"/>
      <c r="AG72" s="31"/>
      <c r="AH72" s="31"/>
      <c r="AI72" s="31"/>
      <c r="AJ72" s="31">
        <v>5</v>
      </c>
      <c r="AK72" s="31"/>
      <c r="AL72" s="31"/>
      <c r="AM72" s="31"/>
      <c r="AN72" s="31"/>
      <c r="AO72" s="31">
        <v>6</v>
      </c>
      <c r="AP72" s="31"/>
      <c r="AQ72" s="31"/>
      <c r="AR72" s="31"/>
      <c r="AS72" s="31"/>
      <c r="AT72" s="31">
        <v>7</v>
      </c>
      <c r="AU72" s="31"/>
      <c r="AV72" s="31"/>
      <c r="AW72" s="31"/>
      <c r="AX72" s="31"/>
      <c r="AY72" s="84"/>
      <c r="AZ72" s="84"/>
      <c r="BA72" s="84"/>
      <c r="BB72" s="84"/>
      <c r="BC72" s="84"/>
      <c r="BD72" s="84"/>
      <c r="BE72" s="84"/>
      <c r="BF72" s="84"/>
      <c r="BG72" s="84"/>
      <c r="BH72" s="84"/>
      <c r="BI72" s="84"/>
      <c r="BJ72" s="84"/>
      <c r="BK72" s="84"/>
      <c r="BL72" s="84"/>
      <c r="BM72" s="84"/>
      <c r="BN72" s="84"/>
      <c r="BO72" s="84"/>
      <c r="BP72" s="84"/>
      <c r="BQ72" s="84"/>
      <c r="BR72" s="84"/>
    </row>
    <row r="73" spans="1:80" s="1" customFormat="1" ht="12.75" customHeight="1" x14ac:dyDescent="0.2">
      <c r="A73" s="50" t="s">
        <v>66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76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  <c r="BI73" s="103"/>
      <c r="BJ73" s="103"/>
      <c r="BK73" s="103"/>
      <c r="BL73" s="103"/>
      <c r="BM73" s="103"/>
      <c r="BN73" s="103"/>
      <c r="BO73" s="103"/>
      <c r="BP73" s="103"/>
      <c r="BQ73" s="103"/>
      <c r="BR73" s="103"/>
      <c r="BS73" s="10"/>
      <c r="BT73" s="10"/>
      <c r="BU73" s="10"/>
      <c r="BV73" s="10"/>
      <c r="BW73" s="10"/>
      <c r="BX73" s="10"/>
      <c r="BY73" s="10"/>
      <c r="BZ73" s="10"/>
      <c r="CA73" s="10" t="s">
        <v>26</v>
      </c>
      <c r="CB73" s="10"/>
    </row>
    <row r="74" spans="1:80" s="2" customFormat="1" ht="38.25" customHeight="1" x14ac:dyDescent="0.2">
      <c r="A74" s="34" t="s">
        <v>107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6"/>
      <c r="U74" s="27" t="s">
        <v>88</v>
      </c>
      <c r="V74" s="27"/>
      <c r="W74" s="27"/>
      <c r="X74" s="27"/>
      <c r="Y74" s="27"/>
      <c r="Z74" s="27"/>
      <c r="AA74" s="27"/>
      <c r="AB74" s="27"/>
      <c r="AC74" s="27"/>
      <c r="AD74" s="27"/>
      <c r="AE74" s="27" t="s">
        <v>88</v>
      </c>
      <c r="AF74" s="27"/>
      <c r="AG74" s="27"/>
      <c r="AH74" s="27"/>
      <c r="AI74" s="27"/>
      <c r="AJ74" s="27"/>
      <c r="AK74" s="27"/>
      <c r="AL74" s="27"/>
      <c r="AM74" s="27"/>
      <c r="AN74" s="27"/>
      <c r="AO74" s="27" t="s">
        <v>88</v>
      </c>
      <c r="AP74" s="27"/>
      <c r="AQ74" s="27"/>
      <c r="AR74" s="27"/>
      <c r="AS74" s="27"/>
      <c r="AT74" s="27"/>
      <c r="AU74" s="27"/>
      <c r="AV74" s="27"/>
      <c r="AW74" s="27"/>
      <c r="AX74" s="27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4"/>
      <c r="BK74" s="104"/>
      <c r="BL74" s="104"/>
      <c r="BM74" s="104"/>
      <c r="BN74" s="104"/>
      <c r="BO74" s="104"/>
      <c r="BP74" s="104"/>
      <c r="BQ74" s="104"/>
      <c r="BR74" s="104"/>
      <c r="BS74" s="9"/>
      <c r="BT74" s="9"/>
      <c r="BU74" s="9"/>
      <c r="BV74" s="9"/>
      <c r="BW74" s="9"/>
      <c r="BX74" s="9"/>
      <c r="BY74" s="9"/>
      <c r="BZ74" s="9"/>
      <c r="CA74" s="9"/>
      <c r="CB74" s="9"/>
    </row>
    <row r="76" spans="1:80" ht="14.25" customHeight="1" x14ac:dyDescent="0.2">
      <c r="A76" s="33" t="s">
        <v>47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</row>
    <row r="77" spans="1:80" ht="15" customHeight="1" x14ac:dyDescent="0.2">
      <c r="A77" s="89" t="s">
        <v>6</v>
      </c>
      <c r="B77" s="90"/>
      <c r="C77" s="90"/>
      <c r="D77" s="89" t="s">
        <v>10</v>
      </c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1"/>
      <c r="W77" s="31" t="s">
        <v>134</v>
      </c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 t="s">
        <v>141</v>
      </c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 t="s">
        <v>120</v>
      </c>
      <c r="AV77" s="31"/>
      <c r="AW77" s="31"/>
      <c r="AX77" s="31"/>
      <c r="AY77" s="31"/>
      <c r="AZ77" s="31"/>
      <c r="BA77" s="84"/>
      <c r="BB77" s="84"/>
      <c r="BC77" s="84"/>
      <c r="BD77" s="84"/>
      <c r="BE77" s="84"/>
      <c r="BF77" s="84"/>
      <c r="BG77" s="84"/>
      <c r="BH77" s="84"/>
      <c r="BI77" s="84"/>
      <c r="BJ77" s="84"/>
      <c r="BK77" s="84"/>
      <c r="BL77" s="84"/>
    </row>
    <row r="78" spans="1:80" ht="15" customHeight="1" x14ac:dyDescent="0.2">
      <c r="A78" s="101"/>
      <c r="B78" s="84"/>
      <c r="C78" s="84"/>
      <c r="D78" s="101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102"/>
      <c r="W78" s="31" t="s">
        <v>4</v>
      </c>
      <c r="X78" s="31"/>
      <c r="Y78" s="31"/>
      <c r="Z78" s="31"/>
      <c r="AA78" s="31"/>
      <c r="AB78" s="31"/>
      <c r="AC78" s="31" t="s">
        <v>3</v>
      </c>
      <c r="AD78" s="31"/>
      <c r="AE78" s="31"/>
      <c r="AF78" s="31"/>
      <c r="AG78" s="31"/>
      <c r="AH78" s="31"/>
      <c r="AI78" s="31" t="s">
        <v>4</v>
      </c>
      <c r="AJ78" s="31"/>
      <c r="AK78" s="31"/>
      <c r="AL78" s="31"/>
      <c r="AM78" s="31"/>
      <c r="AN78" s="31"/>
      <c r="AO78" s="31" t="s">
        <v>3</v>
      </c>
      <c r="AP78" s="31"/>
      <c r="AQ78" s="31"/>
      <c r="AR78" s="31"/>
      <c r="AS78" s="31"/>
      <c r="AT78" s="31"/>
      <c r="AU78" s="30" t="s">
        <v>4</v>
      </c>
      <c r="AV78" s="30"/>
      <c r="AW78" s="30"/>
      <c r="AX78" s="30" t="s">
        <v>3</v>
      </c>
      <c r="AY78" s="30"/>
      <c r="AZ78" s="30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</row>
    <row r="79" spans="1:80" ht="57" customHeight="1" x14ac:dyDescent="0.2">
      <c r="A79" s="92"/>
      <c r="B79" s="93"/>
      <c r="C79" s="93"/>
      <c r="D79" s="92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4"/>
      <c r="W79" s="31" t="s">
        <v>12</v>
      </c>
      <c r="X79" s="31"/>
      <c r="Y79" s="31"/>
      <c r="Z79" s="31" t="s">
        <v>11</v>
      </c>
      <c r="AA79" s="31"/>
      <c r="AB79" s="31"/>
      <c r="AC79" s="31" t="s">
        <v>12</v>
      </c>
      <c r="AD79" s="31"/>
      <c r="AE79" s="31"/>
      <c r="AF79" s="31" t="s">
        <v>11</v>
      </c>
      <c r="AG79" s="31"/>
      <c r="AH79" s="31"/>
      <c r="AI79" s="31" t="s">
        <v>12</v>
      </c>
      <c r="AJ79" s="31"/>
      <c r="AK79" s="31"/>
      <c r="AL79" s="31" t="s">
        <v>11</v>
      </c>
      <c r="AM79" s="31"/>
      <c r="AN79" s="31"/>
      <c r="AO79" s="31" t="s">
        <v>12</v>
      </c>
      <c r="AP79" s="31"/>
      <c r="AQ79" s="31"/>
      <c r="AR79" s="31" t="s">
        <v>11</v>
      </c>
      <c r="AS79" s="31"/>
      <c r="AT79" s="31"/>
      <c r="AU79" s="30"/>
      <c r="AV79" s="30"/>
      <c r="AW79" s="30"/>
      <c r="AX79" s="30"/>
      <c r="AY79" s="30"/>
      <c r="AZ79" s="30"/>
      <c r="BA79" s="95"/>
      <c r="BB79" s="95"/>
      <c r="BC79" s="95"/>
      <c r="BD79" s="95"/>
      <c r="BE79" s="95"/>
      <c r="BF79" s="95"/>
      <c r="BG79" s="95"/>
      <c r="BH79" s="95"/>
      <c r="BI79" s="95"/>
      <c r="BJ79" s="95"/>
      <c r="BK79" s="95"/>
      <c r="BL79" s="95"/>
    </row>
    <row r="80" spans="1:80" ht="15" customHeight="1" x14ac:dyDescent="0.2">
      <c r="A80" s="86">
        <v>1</v>
      </c>
      <c r="B80" s="87"/>
      <c r="C80" s="87"/>
      <c r="D80" s="86">
        <v>2</v>
      </c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8"/>
      <c r="W80" s="31">
        <v>3</v>
      </c>
      <c r="X80" s="31"/>
      <c r="Y80" s="31"/>
      <c r="Z80" s="31">
        <v>4</v>
      </c>
      <c r="AA80" s="31"/>
      <c r="AB80" s="31"/>
      <c r="AC80" s="31">
        <v>5</v>
      </c>
      <c r="AD80" s="31"/>
      <c r="AE80" s="31"/>
      <c r="AF80" s="31">
        <v>6</v>
      </c>
      <c r="AG80" s="31"/>
      <c r="AH80" s="31"/>
      <c r="AI80" s="31">
        <v>7</v>
      </c>
      <c r="AJ80" s="31"/>
      <c r="AK80" s="31"/>
      <c r="AL80" s="31">
        <v>8</v>
      </c>
      <c r="AM80" s="31"/>
      <c r="AN80" s="31"/>
      <c r="AO80" s="31">
        <v>9</v>
      </c>
      <c r="AP80" s="31"/>
      <c r="AQ80" s="31"/>
      <c r="AR80" s="31">
        <v>10</v>
      </c>
      <c r="AS80" s="31"/>
      <c r="AT80" s="31"/>
      <c r="AU80" s="31">
        <v>11</v>
      </c>
      <c r="AV80" s="31"/>
      <c r="AW80" s="31"/>
      <c r="AX80" s="31">
        <v>12</v>
      </c>
      <c r="AY80" s="31"/>
      <c r="AZ80" s="31"/>
      <c r="BA80" s="84"/>
      <c r="BB80" s="84"/>
      <c r="BC80" s="84"/>
      <c r="BD80" s="84"/>
      <c r="BE80" s="84"/>
      <c r="BF80" s="84"/>
      <c r="BG80" s="84"/>
      <c r="BH80" s="84"/>
      <c r="BI80" s="84"/>
      <c r="BJ80" s="84"/>
      <c r="BK80" s="84"/>
      <c r="BL80" s="84"/>
    </row>
    <row r="81" spans="1:80" s="1" customFormat="1" ht="12.75" customHeight="1" x14ac:dyDescent="0.2">
      <c r="A81" s="50">
        <v>1</v>
      </c>
      <c r="B81" s="51"/>
      <c r="C81" s="51"/>
      <c r="D81" s="67" t="s">
        <v>108</v>
      </c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4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97"/>
      <c r="BB81" s="97"/>
      <c r="BC81" s="97"/>
      <c r="BD81" s="97"/>
      <c r="BE81" s="97"/>
      <c r="BF81" s="97"/>
      <c r="BG81" s="97"/>
      <c r="BH81" s="97"/>
      <c r="BI81" s="97"/>
      <c r="BJ81" s="97"/>
      <c r="BK81" s="97"/>
      <c r="BL81" s="97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 t="s">
        <v>27</v>
      </c>
      <c r="CB81" s="10"/>
    </row>
    <row r="82" spans="1:80" s="2" customFormat="1" ht="25.5" customHeight="1" x14ac:dyDescent="0.2">
      <c r="A82" s="44">
        <v>2</v>
      </c>
      <c r="B82" s="45"/>
      <c r="C82" s="45"/>
      <c r="D82" s="34" t="s">
        <v>109</v>
      </c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6"/>
      <c r="W82" s="42" t="s">
        <v>88</v>
      </c>
      <c r="X82" s="42"/>
      <c r="Y82" s="42"/>
      <c r="Z82" s="42" t="s">
        <v>88</v>
      </c>
      <c r="AA82" s="42"/>
      <c r="AB82" s="42"/>
      <c r="AC82" s="42"/>
      <c r="AD82" s="42"/>
      <c r="AE82" s="42"/>
      <c r="AF82" s="42"/>
      <c r="AG82" s="42"/>
      <c r="AH82" s="42"/>
      <c r="AI82" s="42" t="s">
        <v>88</v>
      </c>
      <c r="AJ82" s="42"/>
      <c r="AK82" s="42"/>
      <c r="AL82" s="42" t="s">
        <v>88</v>
      </c>
      <c r="AM82" s="42"/>
      <c r="AN82" s="42"/>
      <c r="AO82" s="42"/>
      <c r="AP82" s="42"/>
      <c r="AQ82" s="42"/>
      <c r="AR82" s="42"/>
      <c r="AS82" s="42"/>
      <c r="AT82" s="42"/>
      <c r="AU82" s="42" t="s">
        <v>88</v>
      </c>
      <c r="AV82" s="42"/>
      <c r="AW82" s="42"/>
      <c r="AX82" s="42"/>
      <c r="AY82" s="42"/>
      <c r="AZ82" s="42"/>
      <c r="BA82" s="98"/>
      <c r="BB82" s="98"/>
      <c r="BC82" s="98"/>
      <c r="BD82" s="98"/>
      <c r="BE82" s="98"/>
      <c r="BF82" s="98"/>
      <c r="BG82" s="98"/>
      <c r="BH82" s="98"/>
      <c r="BI82" s="98"/>
      <c r="BJ82" s="98"/>
      <c r="BK82" s="98"/>
      <c r="BL82" s="98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</row>
    <row r="84" spans="1:80" s="7" customFormat="1" ht="14.25" customHeight="1" x14ac:dyDescent="0.2">
      <c r="A84" s="33" t="s">
        <v>72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</row>
    <row r="85" spans="1:80" s="7" customFormat="1" ht="14.25" customHeight="1" x14ac:dyDescent="0.2">
      <c r="A85" s="33" t="s">
        <v>142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6"/>
      <c r="BU85" s="6"/>
      <c r="BV85" s="6"/>
      <c r="BW85" s="6"/>
      <c r="BX85" s="6"/>
      <c r="BY85" s="6"/>
      <c r="BZ85" s="6"/>
      <c r="CA85" s="6"/>
      <c r="CB85" s="6"/>
    </row>
    <row r="86" spans="1:80" s="7" customFormat="1" ht="15" customHeight="1" x14ac:dyDescent="0.2">
      <c r="A86" s="31" t="s">
        <v>6</v>
      </c>
      <c r="B86" s="31"/>
      <c r="C86" s="31"/>
      <c r="D86" s="31"/>
      <c r="E86" s="31"/>
      <c r="F86" s="31"/>
      <c r="G86" s="31" t="s">
        <v>48</v>
      </c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 t="s">
        <v>13</v>
      </c>
      <c r="U86" s="31"/>
      <c r="V86" s="31"/>
      <c r="W86" s="31"/>
      <c r="X86" s="31"/>
      <c r="Y86" s="31"/>
      <c r="Z86" s="31"/>
      <c r="AA86" s="86" t="s">
        <v>134</v>
      </c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100"/>
      <c r="AP86" s="86" t="s">
        <v>135</v>
      </c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8"/>
      <c r="BE86" s="86" t="s">
        <v>136</v>
      </c>
      <c r="BF86" s="87"/>
      <c r="BG86" s="87"/>
      <c r="BH86" s="87"/>
      <c r="BI86" s="87"/>
      <c r="BJ86" s="87"/>
      <c r="BK86" s="87"/>
      <c r="BL86" s="87"/>
      <c r="BM86" s="87"/>
      <c r="BN86" s="87"/>
      <c r="BO86" s="87"/>
      <c r="BP86" s="87"/>
      <c r="BQ86" s="87"/>
      <c r="BR86" s="87"/>
      <c r="BS86" s="88"/>
      <c r="BT86" s="6"/>
      <c r="BU86" s="6"/>
      <c r="BV86" s="6"/>
      <c r="BW86" s="6"/>
      <c r="BX86" s="6"/>
      <c r="BY86" s="6"/>
      <c r="BZ86" s="6"/>
      <c r="CA86" s="6"/>
      <c r="CB86" s="6"/>
    </row>
    <row r="87" spans="1:80" s="7" customFormat="1" ht="32.1" customHeight="1" x14ac:dyDescent="0.2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 t="s">
        <v>4</v>
      </c>
      <c r="AB87" s="31"/>
      <c r="AC87" s="31"/>
      <c r="AD87" s="31"/>
      <c r="AE87" s="31"/>
      <c r="AF87" s="31" t="s">
        <v>3</v>
      </c>
      <c r="AG87" s="31"/>
      <c r="AH87" s="31"/>
      <c r="AI87" s="31"/>
      <c r="AJ87" s="31"/>
      <c r="AK87" s="31" t="s">
        <v>33</v>
      </c>
      <c r="AL87" s="31"/>
      <c r="AM87" s="31"/>
      <c r="AN87" s="31"/>
      <c r="AO87" s="31"/>
      <c r="AP87" s="31" t="s">
        <v>4</v>
      </c>
      <c r="AQ87" s="31"/>
      <c r="AR87" s="31"/>
      <c r="AS87" s="31"/>
      <c r="AT87" s="31"/>
      <c r="AU87" s="31" t="s">
        <v>3</v>
      </c>
      <c r="AV87" s="31"/>
      <c r="AW87" s="31"/>
      <c r="AX87" s="31"/>
      <c r="AY87" s="31"/>
      <c r="AZ87" s="31" t="s">
        <v>35</v>
      </c>
      <c r="BA87" s="31"/>
      <c r="BB87" s="31"/>
      <c r="BC87" s="31"/>
      <c r="BD87" s="31"/>
      <c r="BE87" s="31" t="s">
        <v>4</v>
      </c>
      <c r="BF87" s="31"/>
      <c r="BG87" s="31"/>
      <c r="BH87" s="31"/>
      <c r="BI87" s="31"/>
      <c r="BJ87" s="31" t="s">
        <v>3</v>
      </c>
      <c r="BK87" s="31"/>
      <c r="BL87" s="31"/>
      <c r="BM87" s="31"/>
      <c r="BN87" s="31"/>
      <c r="BO87" s="31" t="s">
        <v>49</v>
      </c>
      <c r="BP87" s="31"/>
      <c r="BQ87" s="31"/>
      <c r="BR87" s="31"/>
      <c r="BS87" s="31"/>
      <c r="BT87" s="6"/>
      <c r="BU87" s="6"/>
      <c r="BV87" s="6"/>
      <c r="BW87" s="6"/>
      <c r="BX87" s="6"/>
      <c r="BY87" s="6"/>
      <c r="BZ87" s="6"/>
      <c r="CA87" s="6"/>
      <c r="CB87" s="6"/>
    </row>
    <row r="88" spans="1:80" s="7" customFormat="1" ht="15" customHeight="1" x14ac:dyDescent="0.2">
      <c r="A88" s="31">
        <v>1</v>
      </c>
      <c r="B88" s="31"/>
      <c r="C88" s="31"/>
      <c r="D88" s="31"/>
      <c r="E88" s="31"/>
      <c r="F88" s="31"/>
      <c r="G88" s="31">
        <v>2</v>
      </c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>
        <v>3</v>
      </c>
      <c r="U88" s="31"/>
      <c r="V88" s="31"/>
      <c r="W88" s="31"/>
      <c r="X88" s="31"/>
      <c r="Y88" s="31"/>
      <c r="Z88" s="31"/>
      <c r="AA88" s="31">
        <v>4</v>
      </c>
      <c r="AB88" s="31"/>
      <c r="AC88" s="31"/>
      <c r="AD88" s="31"/>
      <c r="AE88" s="31"/>
      <c r="AF88" s="31">
        <v>5</v>
      </c>
      <c r="AG88" s="31"/>
      <c r="AH88" s="31"/>
      <c r="AI88" s="31"/>
      <c r="AJ88" s="31"/>
      <c r="AK88" s="31">
        <v>6</v>
      </c>
      <c r="AL88" s="31"/>
      <c r="AM88" s="31"/>
      <c r="AN88" s="31"/>
      <c r="AO88" s="31"/>
      <c r="AP88" s="31">
        <v>7</v>
      </c>
      <c r="AQ88" s="31"/>
      <c r="AR88" s="31"/>
      <c r="AS88" s="31"/>
      <c r="AT88" s="31"/>
      <c r="AU88" s="31">
        <v>8</v>
      </c>
      <c r="AV88" s="31"/>
      <c r="AW88" s="31"/>
      <c r="AX88" s="31"/>
      <c r="AY88" s="31"/>
      <c r="AZ88" s="31">
        <v>9</v>
      </c>
      <c r="BA88" s="31"/>
      <c r="BB88" s="31"/>
      <c r="BC88" s="31"/>
      <c r="BD88" s="31"/>
      <c r="BE88" s="31">
        <v>10</v>
      </c>
      <c r="BF88" s="31"/>
      <c r="BG88" s="31"/>
      <c r="BH88" s="31"/>
      <c r="BI88" s="31"/>
      <c r="BJ88" s="31">
        <v>11</v>
      </c>
      <c r="BK88" s="31"/>
      <c r="BL88" s="31"/>
      <c r="BM88" s="31"/>
      <c r="BN88" s="31"/>
      <c r="BO88" s="31">
        <v>12</v>
      </c>
      <c r="BP88" s="31"/>
      <c r="BQ88" s="31"/>
      <c r="BR88" s="31"/>
      <c r="BS88" s="31"/>
      <c r="BT88" s="6"/>
      <c r="BU88" s="6"/>
      <c r="BV88" s="6"/>
      <c r="BW88" s="6"/>
      <c r="BX88" s="6"/>
      <c r="BY88" s="6"/>
      <c r="BZ88" s="6"/>
      <c r="CA88" s="6"/>
      <c r="CB88" s="6"/>
    </row>
    <row r="89" spans="1:80" s="1" customFormat="1" ht="12.75" customHeight="1" x14ac:dyDescent="0.2">
      <c r="A89" s="82"/>
      <c r="B89" s="82"/>
      <c r="C89" s="82"/>
      <c r="D89" s="82"/>
      <c r="E89" s="82"/>
      <c r="F89" s="82"/>
      <c r="G89" s="83" t="s">
        <v>66</v>
      </c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96"/>
      <c r="U89" s="96"/>
      <c r="V89" s="96"/>
      <c r="W89" s="96"/>
      <c r="X89" s="96"/>
      <c r="Y89" s="96"/>
      <c r="Z89" s="96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>
        <f>IF(ISNUMBER(AA89),AA89,0)+IF(ISNUMBER(AF89),AF89,0)</f>
        <v>0</v>
      </c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>
        <f>IF(ISNUMBER(AP89),AP89,0)+IF(ISNUMBER(AU89),AU89,0)</f>
        <v>0</v>
      </c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>
        <f>IF(ISNUMBER(BE89),BE89,0)+IF(ISNUMBER(BJ89),BJ89,0)</f>
        <v>0</v>
      </c>
      <c r="BP89" s="28"/>
      <c r="BQ89" s="28"/>
      <c r="BR89" s="28"/>
      <c r="BS89" s="28"/>
      <c r="BT89" s="10"/>
      <c r="BU89" s="10"/>
      <c r="BV89" s="10"/>
      <c r="BW89" s="10"/>
      <c r="BX89" s="10"/>
      <c r="BY89" s="10"/>
      <c r="BZ89" s="10"/>
      <c r="CA89" s="10" t="s">
        <v>28</v>
      </c>
      <c r="CB89" s="10"/>
    </row>
    <row r="91" spans="1:80" s="7" customFormat="1" ht="14.25" customHeight="1" x14ac:dyDescent="0.2">
      <c r="A91" s="33" t="s">
        <v>143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</row>
    <row r="92" spans="1:80" s="7" customFormat="1" ht="23.1" customHeight="1" x14ac:dyDescent="0.2">
      <c r="A92" s="31" t="s">
        <v>50</v>
      </c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89" t="s">
        <v>51</v>
      </c>
      <c r="O92" s="90"/>
      <c r="P92" s="90"/>
      <c r="Q92" s="90"/>
      <c r="R92" s="90"/>
      <c r="S92" s="90"/>
      <c r="T92" s="90"/>
      <c r="U92" s="91"/>
      <c r="V92" s="89" t="s">
        <v>52</v>
      </c>
      <c r="W92" s="90"/>
      <c r="X92" s="90"/>
      <c r="Y92" s="90"/>
      <c r="Z92" s="91"/>
      <c r="AA92" s="31" t="s">
        <v>134</v>
      </c>
      <c r="AB92" s="31"/>
      <c r="AC92" s="31"/>
      <c r="AD92" s="31"/>
      <c r="AE92" s="31"/>
      <c r="AF92" s="31"/>
      <c r="AG92" s="31"/>
      <c r="AH92" s="31"/>
      <c r="AI92" s="31"/>
      <c r="AJ92" s="31" t="s">
        <v>135</v>
      </c>
      <c r="AK92" s="31"/>
      <c r="AL92" s="31"/>
      <c r="AM92" s="31"/>
      <c r="AN92" s="31"/>
      <c r="AO92" s="31"/>
      <c r="AP92" s="31"/>
      <c r="AQ92" s="31"/>
      <c r="AR92" s="31"/>
      <c r="AS92" s="31" t="s">
        <v>136</v>
      </c>
      <c r="AT92" s="31"/>
      <c r="AU92" s="31"/>
      <c r="AV92" s="31"/>
      <c r="AW92" s="31"/>
      <c r="AX92" s="31"/>
      <c r="AY92" s="31"/>
      <c r="AZ92" s="31"/>
      <c r="BA92" s="31"/>
      <c r="BB92" s="84"/>
      <c r="BC92" s="84"/>
      <c r="BD92" s="84"/>
      <c r="BE92" s="84"/>
      <c r="BF92" s="84"/>
      <c r="BG92" s="84"/>
      <c r="BH92" s="84"/>
      <c r="BI92" s="84"/>
      <c r="BJ92" s="84"/>
      <c r="BK92" s="84"/>
      <c r="BL92" s="84"/>
      <c r="BM92" s="84"/>
      <c r="BN92" s="84"/>
      <c r="BO92" s="84"/>
      <c r="BP92" s="84"/>
      <c r="BQ92" s="84"/>
      <c r="BR92" s="84"/>
      <c r="BS92" s="84"/>
      <c r="BT92" s="6"/>
      <c r="BU92" s="6"/>
      <c r="BV92" s="6"/>
      <c r="BW92" s="6"/>
      <c r="BX92" s="6"/>
      <c r="BY92" s="6"/>
      <c r="BZ92" s="6"/>
      <c r="CA92" s="6"/>
      <c r="CB92" s="6"/>
    </row>
    <row r="93" spans="1:80" s="7" customFormat="1" ht="95.25" customHeight="1" x14ac:dyDescent="0.2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92"/>
      <c r="O93" s="93"/>
      <c r="P93" s="93"/>
      <c r="Q93" s="93"/>
      <c r="R93" s="93"/>
      <c r="S93" s="93"/>
      <c r="T93" s="93"/>
      <c r="U93" s="94"/>
      <c r="V93" s="92"/>
      <c r="W93" s="93"/>
      <c r="X93" s="93"/>
      <c r="Y93" s="93"/>
      <c r="Z93" s="94"/>
      <c r="AA93" s="30" t="s">
        <v>53</v>
      </c>
      <c r="AB93" s="30"/>
      <c r="AC93" s="30"/>
      <c r="AD93" s="30"/>
      <c r="AE93" s="30"/>
      <c r="AF93" s="30" t="s">
        <v>54</v>
      </c>
      <c r="AG93" s="30"/>
      <c r="AH93" s="30"/>
      <c r="AI93" s="30"/>
      <c r="AJ93" s="30" t="s">
        <v>53</v>
      </c>
      <c r="AK93" s="30"/>
      <c r="AL93" s="30"/>
      <c r="AM93" s="30"/>
      <c r="AN93" s="30"/>
      <c r="AO93" s="30" t="s">
        <v>54</v>
      </c>
      <c r="AP93" s="30"/>
      <c r="AQ93" s="30"/>
      <c r="AR93" s="30"/>
      <c r="AS93" s="30" t="s">
        <v>53</v>
      </c>
      <c r="AT93" s="30"/>
      <c r="AU93" s="30"/>
      <c r="AV93" s="30"/>
      <c r="AW93" s="30"/>
      <c r="AX93" s="30" t="s">
        <v>54</v>
      </c>
      <c r="AY93" s="30"/>
      <c r="AZ93" s="30"/>
      <c r="BA93" s="30"/>
      <c r="BB93" s="95"/>
      <c r="BC93" s="95"/>
      <c r="BD93" s="95"/>
      <c r="BE93" s="95"/>
      <c r="BF93" s="95"/>
      <c r="BG93" s="95"/>
      <c r="BH93" s="95"/>
      <c r="BI93" s="95"/>
      <c r="BJ93" s="95"/>
      <c r="BK93" s="95"/>
      <c r="BL93" s="95"/>
      <c r="BM93" s="95"/>
      <c r="BN93" s="95"/>
      <c r="BO93" s="95"/>
      <c r="BP93" s="95"/>
      <c r="BQ93" s="95"/>
      <c r="BR93" s="95"/>
      <c r="BS93" s="95"/>
      <c r="BT93" s="6"/>
      <c r="BU93" s="6"/>
      <c r="BV93" s="6"/>
      <c r="BW93" s="6"/>
      <c r="BX93" s="6"/>
      <c r="BY93" s="6"/>
      <c r="BZ93" s="6"/>
      <c r="CA93" s="6"/>
      <c r="CB93" s="6"/>
    </row>
    <row r="94" spans="1:80" s="7" customFormat="1" ht="15" customHeight="1" x14ac:dyDescent="0.2">
      <c r="A94" s="31">
        <v>1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86">
        <v>2</v>
      </c>
      <c r="O94" s="87"/>
      <c r="P94" s="87"/>
      <c r="Q94" s="87"/>
      <c r="R94" s="87"/>
      <c r="S94" s="87"/>
      <c r="T94" s="87"/>
      <c r="U94" s="88"/>
      <c r="V94" s="31">
        <v>3</v>
      </c>
      <c r="W94" s="31"/>
      <c r="X94" s="31"/>
      <c r="Y94" s="31"/>
      <c r="Z94" s="31"/>
      <c r="AA94" s="31">
        <v>4</v>
      </c>
      <c r="AB94" s="31"/>
      <c r="AC94" s="31"/>
      <c r="AD94" s="31"/>
      <c r="AE94" s="31"/>
      <c r="AF94" s="31">
        <v>5</v>
      </c>
      <c r="AG94" s="31"/>
      <c r="AH94" s="31"/>
      <c r="AI94" s="31"/>
      <c r="AJ94" s="31">
        <v>6</v>
      </c>
      <c r="AK94" s="31"/>
      <c r="AL94" s="31"/>
      <c r="AM94" s="31"/>
      <c r="AN94" s="31"/>
      <c r="AO94" s="31">
        <v>7</v>
      </c>
      <c r="AP94" s="31"/>
      <c r="AQ94" s="31"/>
      <c r="AR94" s="31"/>
      <c r="AS94" s="31">
        <v>8</v>
      </c>
      <c r="AT94" s="31"/>
      <c r="AU94" s="31"/>
      <c r="AV94" s="31"/>
      <c r="AW94" s="31"/>
      <c r="AX94" s="31">
        <v>9</v>
      </c>
      <c r="AY94" s="31"/>
      <c r="AZ94" s="31"/>
      <c r="BA94" s="31"/>
      <c r="BB94" s="84"/>
      <c r="BC94" s="84"/>
      <c r="BD94" s="84"/>
      <c r="BE94" s="84"/>
      <c r="BF94" s="84"/>
      <c r="BG94" s="84"/>
      <c r="BH94" s="84"/>
      <c r="BI94" s="84"/>
      <c r="BJ94" s="84"/>
      <c r="BK94" s="84"/>
      <c r="BL94" s="84"/>
      <c r="BM94" s="84"/>
      <c r="BN94" s="84"/>
      <c r="BO94" s="84"/>
      <c r="BP94" s="84"/>
      <c r="BQ94" s="84"/>
      <c r="BR94" s="84"/>
      <c r="BS94" s="84"/>
      <c r="BT94" s="6"/>
      <c r="BU94" s="6"/>
      <c r="BV94" s="6"/>
      <c r="BW94" s="6"/>
      <c r="BX94" s="6"/>
      <c r="BY94" s="6"/>
      <c r="BZ94" s="6"/>
      <c r="CA94" s="6"/>
      <c r="CB94" s="6"/>
    </row>
    <row r="95" spans="1:80" s="1" customFormat="1" ht="12.75" customHeight="1" x14ac:dyDescent="0.2">
      <c r="A95" s="83" t="s">
        <v>66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50"/>
      <c r="O95" s="51"/>
      <c r="P95" s="51"/>
      <c r="Q95" s="51"/>
      <c r="R95" s="51"/>
      <c r="S95" s="51"/>
      <c r="T95" s="51"/>
      <c r="U95" s="76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85"/>
      <c r="BQ95" s="85"/>
      <c r="BR95" s="85"/>
      <c r="BS95" s="85"/>
      <c r="BT95" s="10"/>
      <c r="BU95" s="10"/>
      <c r="BV95" s="10"/>
      <c r="BW95" s="10"/>
      <c r="BX95" s="10"/>
      <c r="BY95" s="10"/>
      <c r="BZ95" s="10"/>
      <c r="CA95" s="10" t="s">
        <v>29</v>
      </c>
      <c r="CB95" s="10"/>
    </row>
    <row r="97" spans="1:80" ht="35.25" customHeight="1" x14ac:dyDescent="0.2">
      <c r="A97" s="33" t="s">
        <v>144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</row>
    <row r="98" spans="1:80" ht="185.25" customHeight="1" x14ac:dyDescent="0.2">
      <c r="A98" s="38" t="s">
        <v>155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</row>
    <row r="100" spans="1:80" s="7" customFormat="1" ht="28.5" customHeight="1" x14ac:dyDescent="0.2">
      <c r="A100" s="39" t="s">
        <v>145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</row>
    <row r="101" spans="1:80" s="7" customFormat="1" ht="14.25" customHeight="1" x14ac:dyDescent="0.2">
      <c r="A101" s="33" t="s">
        <v>146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</row>
    <row r="102" spans="1:80" s="7" customFormat="1" ht="15" customHeight="1" x14ac:dyDescent="0.2">
      <c r="A102" s="29" t="s">
        <v>117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</row>
    <row r="103" spans="1:80" s="7" customFormat="1" ht="42.95" customHeight="1" x14ac:dyDescent="0.2">
      <c r="A103" s="30" t="s">
        <v>55</v>
      </c>
      <c r="B103" s="30"/>
      <c r="C103" s="30"/>
      <c r="D103" s="30"/>
      <c r="E103" s="30"/>
      <c r="F103" s="30"/>
      <c r="G103" s="31" t="s">
        <v>19</v>
      </c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 t="s">
        <v>15</v>
      </c>
      <c r="U103" s="31"/>
      <c r="V103" s="31"/>
      <c r="W103" s="31"/>
      <c r="X103" s="31"/>
      <c r="Y103" s="31"/>
      <c r="Z103" s="31" t="s">
        <v>14</v>
      </c>
      <c r="AA103" s="31"/>
      <c r="AB103" s="31"/>
      <c r="AC103" s="31"/>
      <c r="AD103" s="31"/>
      <c r="AE103" s="31" t="s">
        <v>56</v>
      </c>
      <c r="AF103" s="31"/>
      <c r="AG103" s="31"/>
      <c r="AH103" s="31"/>
      <c r="AI103" s="31"/>
      <c r="AJ103" s="31"/>
      <c r="AK103" s="31" t="s">
        <v>57</v>
      </c>
      <c r="AL103" s="31"/>
      <c r="AM103" s="31"/>
      <c r="AN103" s="31"/>
      <c r="AO103" s="31"/>
      <c r="AP103" s="31"/>
      <c r="AQ103" s="31" t="s">
        <v>58</v>
      </c>
      <c r="AR103" s="31"/>
      <c r="AS103" s="31"/>
      <c r="AT103" s="31"/>
      <c r="AU103" s="31"/>
      <c r="AV103" s="31"/>
      <c r="AW103" s="31" t="s">
        <v>37</v>
      </c>
      <c r="AX103" s="31"/>
      <c r="AY103" s="31"/>
      <c r="AZ103" s="31"/>
      <c r="BA103" s="31"/>
      <c r="BB103" s="31"/>
      <c r="BC103" s="31"/>
      <c r="BD103" s="31"/>
      <c r="BE103" s="31"/>
      <c r="BF103" s="31"/>
      <c r="BG103" s="31" t="s">
        <v>59</v>
      </c>
      <c r="BH103" s="31"/>
      <c r="BI103" s="31"/>
      <c r="BJ103" s="31"/>
      <c r="BK103" s="31"/>
      <c r="BL103" s="31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</row>
    <row r="104" spans="1:80" s="7" customFormat="1" ht="41.25" customHeight="1" x14ac:dyDescent="0.2">
      <c r="A104" s="30"/>
      <c r="B104" s="30"/>
      <c r="C104" s="30"/>
      <c r="D104" s="30"/>
      <c r="E104" s="30"/>
      <c r="F104" s="30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 t="s">
        <v>17</v>
      </c>
      <c r="AX104" s="31"/>
      <c r="AY104" s="31"/>
      <c r="AZ104" s="31"/>
      <c r="BA104" s="31"/>
      <c r="BB104" s="31" t="s">
        <v>16</v>
      </c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</row>
    <row r="105" spans="1:80" s="11" customFormat="1" ht="15" customHeight="1" x14ac:dyDescent="0.2">
      <c r="A105" s="32">
        <v>1</v>
      </c>
      <c r="B105" s="32"/>
      <c r="C105" s="32"/>
      <c r="D105" s="32"/>
      <c r="E105" s="32"/>
      <c r="F105" s="32"/>
      <c r="G105" s="32">
        <v>2</v>
      </c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>
        <v>3</v>
      </c>
      <c r="U105" s="32"/>
      <c r="V105" s="32"/>
      <c r="W105" s="32"/>
      <c r="X105" s="32"/>
      <c r="Y105" s="32"/>
      <c r="Z105" s="32">
        <v>4</v>
      </c>
      <c r="AA105" s="32"/>
      <c r="AB105" s="32"/>
      <c r="AC105" s="32"/>
      <c r="AD105" s="32"/>
      <c r="AE105" s="32">
        <v>5</v>
      </c>
      <c r="AF105" s="32"/>
      <c r="AG105" s="32"/>
      <c r="AH105" s="32"/>
      <c r="AI105" s="32"/>
      <c r="AJ105" s="32"/>
      <c r="AK105" s="32">
        <v>6</v>
      </c>
      <c r="AL105" s="32"/>
      <c r="AM105" s="32"/>
      <c r="AN105" s="32"/>
      <c r="AO105" s="32"/>
      <c r="AP105" s="32"/>
      <c r="AQ105" s="32">
        <v>7</v>
      </c>
      <c r="AR105" s="32"/>
      <c r="AS105" s="32"/>
      <c r="AT105" s="32"/>
      <c r="AU105" s="32"/>
      <c r="AV105" s="32"/>
      <c r="AW105" s="32">
        <v>8</v>
      </c>
      <c r="AX105" s="32"/>
      <c r="AY105" s="32"/>
      <c r="AZ105" s="32"/>
      <c r="BA105" s="32"/>
      <c r="BB105" s="32">
        <v>9</v>
      </c>
      <c r="BC105" s="32"/>
      <c r="BD105" s="32"/>
      <c r="BE105" s="32"/>
      <c r="BF105" s="32"/>
      <c r="BG105" s="32">
        <v>10</v>
      </c>
      <c r="BH105" s="32"/>
      <c r="BI105" s="32"/>
      <c r="BJ105" s="32"/>
      <c r="BK105" s="32"/>
      <c r="BL105" s="32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</row>
    <row r="106" spans="1:80" s="2" customFormat="1" ht="12.75" customHeight="1" x14ac:dyDescent="0.2">
      <c r="A106" s="30">
        <v>2250</v>
      </c>
      <c r="B106" s="30"/>
      <c r="C106" s="30"/>
      <c r="D106" s="30"/>
      <c r="E106" s="30"/>
      <c r="F106" s="30"/>
      <c r="G106" s="75" t="s">
        <v>89</v>
      </c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9"/>
      <c r="T106" s="27">
        <v>1500</v>
      </c>
      <c r="U106" s="27"/>
      <c r="V106" s="27"/>
      <c r="W106" s="27"/>
      <c r="X106" s="27"/>
      <c r="Y106" s="27"/>
      <c r="Z106" s="27">
        <v>1500</v>
      </c>
      <c r="AA106" s="27"/>
      <c r="AB106" s="27"/>
      <c r="AC106" s="27"/>
      <c r="AD106" s="27"/>
      <c r="AE106" s="27">
        <v>0</v>
      </c>
      <c r="AF106" s="27"/>
      <c r="AG106" s="27"/>
      <c r="AH106" s="27"/>
      <c r="AI106" s="27"/>
      <c r="AJ106" s="27"/>
      <c r="AK106" s="27">
        <v>0</v>
      </c>
      <c r="AL106" s="27"/>
      <c r="AM106" s="27"/>
      <c r="AN106" s="27"/>
      <c r="AO106" s="27"/>
      <c r="AP106" s="27"/>
      <c r="AQ106" s="27">
        <f>IF(ISNUMBER(AK106),AK106,0)-IF(ISNUMBER(AE106),AE106,0)</f>
        <v>0</v>
      </c>
      <c r="AR106" s="27"/>
      <c r="AS106" s="27"/>
      <c r="AT106" s="27"/>
      <c r="AU106" s="27"/>
      <c r="AV106" s="27"/>
      <c r="AW106" s="27">
        <v>0</v>
      </c>
      <c r="AX106" s="27"/>
      <c r="AY106" s="27"/>
      <c r="AZ106" s="27"/>
      <c r="BA106" s="27"/>
      <c r="BB106" s="27">
        <v>0</v>
      </c>
      <c r="BC106" s="27"/>
      <c r="BD106" s="27"/>
      <c r="BE106" s="27"/>
      <c r="BF106" s="27"/>
      <c r="BG106" s="27">
        <f>IF(ISNUMBER(Z106),Z106,0)+IF(ISNUMBER(AK106),AK106,0)</f>
        <v>1500</v>
      </c>
      <c r="BH106" s="27"/>
      <c r="BI106" s="27"/>
      <c r="BJ106" s="27"/>
      <c r="BK106" s="27"/>
      <c r="BL106" s="27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 t="s">
        <v>30</v>
      </c>
      <c r="CB106" s="9"/>
    </row>
    <row r="107" spans="1:80" s="2" customFormat="1" ht="38.25" customHeight="1" x14ac:dyDescent="0.2">
      <c r="A107" s="30">
        <v>2282</v>
      </c>
      <c r="B107" s="30"/>
      <c r="C107" s="30"/>
      <c r="D107" s="30"/>
      <c r="E107" s="30"/>
      <c r="F107" s="30"/>
      <c r="G107" s="75" t="s">
        <v>90</v>
      </c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9"/>
      <c r="T107" s="27">
        <v>0</v>
      </c>
      <c r="U107" s="27"/>
      <c r="V107" s="27"/>
      <c r="W107" s="27"/>
      <c r="X107" s="27"/>
      <c r="Y107" s="27"/>
      <c r="Z107" s="27">
        <v>0</v>
      </c>
      <c r="AA107" s="27"/>
      <c r="AB107" s="27"/>
      <c r="AC107" s="27"/>
      <c r="AD107" s="27"/>
      <c r="AE107" s="27">
        <v>0</v>
      </c>
      <c r="AF107" s="27"/>
      <c r="AG107" s="27"/>
      <c r="AH107" s="27"/>
      <c r="AI107" s="27"/>
      <c r="AJ107" s="27"/>
      <c r="AK107" s="27">
        <v>0</v>
      </c>
      <c r="AL107" s="27"/>
      <c r="AM107" s="27"/>
      <c r="AN107" s="27"/>
      <c r="AO107" s="27"/>
      <c r="AP107" s="27"/>
      <c r="AQ107" s="27">
        <f>IF(ISNUMBER(AK107),AK107,0)-IF(ISNUMBER(AE107),AE107,0)</f>
        <v>0</v>
      </c>
      <c r="AR107" s="27"/>
      <c r="AS107" s="27"/>
      <c r="AT107" s="27"/>
      <c r="AU107" s="27"/>
      <c r="AV107" s="27"/>
      <c r="AW107" s="27">
        <v>0</v>
      </c>
      <c r="AX107" s="27"/>
      <c r="AY107" s="27"/>
      <c r="AZ107" s="27"/>
      <c r="BA107" s="27"/>
      <c r="BB107" s="27">
        <v>0</v>
      </c>
      <c r="BC107" s="27"/>
      <c r="BD107" s="27"/>
      <c r="BE107" s="27"/>
      <c r="BF107" s="27"/>
      <c r="BG107" s="27">
        <f>IF(ISNUMBER(Z107),Z107,0)+IF(ISNUMBER(AK107),AK107,0)</f>
        <v>0</v>
      </c>
      <c r="BH107" s="27"/>
      <c r="BI107" s="27"/>
      <c r="BJ107" s="27"/>
      <c r="BK107" s="27"/>
      <c r="BL107" s="27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</row>
    <row r="108" spans="1:80" s="1" customFormat="1" ht="12.75" customHeight="1" x14ac:dyDescent="0.2">
      <c r="A108" s="82"/>
      <c r="B108" s="82"/>
      <c r="C108" s="82"/>
      <c r="D108" s="82"/>
      <c r="E108" s="82"/>
      <c r="F108" s="82"/>
      <c r="G108" s="67" t="s">
        <v>66</v>
      </c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4"/>
      <c r="T108" s="28">
        <f>SUM(T106:T107)</f>
        <v>1500</v>
      </c>
      <c r="U108" s="28"/>
      <c r="V108" s="28"/>
      <c r="W108" s="28"/>
      <c r="X108" s="28"/>
      <c r="Y108" s="28"/>
      <c r="Z108" s="28">
        <f>SUM(Z106:Z107)</f>
        <v>1500</v>
      </c>
      <c r="AA108" s="28"/>
      <c r="AB108" s="28"/>
      <c r="AC108" s="28"/>
      <c r="AD108" s="28"/>
      <c r="AE108" s="28">
        <v>0</v>
      </c>
      <c r="AF108" s="28"/>
      <c r="AG108" s="28"/>
      <c r="AH108" s="28"/>
      <c r="AI108" s="28"/>
      <c r="AJ108" s="28"/>
      <c r="AK108" s="28">
        <v>0</v>
      </c>
      <c r="AL108" s="28"/>
      <c r="AM108" s="28"/>
      <c r="AN108" s="28"/>
      <c r="AO108" s="28"/>
      <c r="AP108" s="28"/>
      <c r="AQ108" s="28">
        <f>IF(ISNUMBER(AK108),AK108,0)-IF(ISNUMBER(AE108),AE108,0)</f>
        <v>0</v>
      </c>
      <c r="AR108" s="28"/>
      <c r="AS108" s="28"/>
      <c r="AT108" s="28"/>
      <c r="AU108" s="28"/>
      <c r="AV108" s="28"/>
      <c r="AW108" s="28">
        <v>0</v>
      </c>
      <c r="AX108" s="28"/>
      <c r="AY108" s="28"/>
      <c r="AZ108" s="28"/>
      <c r="BA108" s="28"/>
      <c r="BB108" s="28">
        <v>0</v>
      </c>
      <c r="BC108" s="28"/>
      <c r="BD108" s="28"/>
      <c r="BE108" s="28"/>
      <c r="BF108" s="28"/>
      <c r="BG108" s="28">
        <f>IF(ISNUMBER(Z108),Z108,0)+IF(ISNUMBER(AK108),AK108,0)</f>
        <v>1500</v>
      </c>
      <c r="BH108" s="28"/>
      <c r="BI108" s="28"/>
      <c r="BJ108" s="28"/>
      <c r="BK108" s="28"/>
      <c r="BL108" s="28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</row>
    <row r="110" spans="1:80" s="7" customFormat="1" ht="14.25" customHeight="1" x14ac:dyDescent="0.2">
      <c r="A110" s="33" t="s">
        <v>147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</row>
    <row r="111" spans="1:80" s="7" customFormat="1" ht="18" customHeight="1" x14ac:dyDescent="0.2">
      <c r="A111" s="31" t="s">
        <v>55</v>
      </c>
      <c r="B111" s="31"/>
      <c r="C111" s="31"/>
      <c r="D111" s="31"/>
      <c r="E111" s="31"/>
      <c r="F111" s="31"/>
      <c r="G111" s="31" t="s">
        <v>19</v>
      </c>
      <c r="H111" s="31"/>
      <c r="I111" s="31"/>
      <c r="J111" s="31"/>
      <c r="K111" s="31"/>
      <c r="L111" s="31"/>
      <c r="M111" s="31"/>
      <c r="N111" s="31"/>
      <c r="O111" s="31"/>
      <c r="P111" s="31"/>
      <c r="Q111" s="31" t="s">
        <v>119</v>
      </c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 t="s">
        <v>120</v>
      </c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</row>
    <row r="112" spans="1:80" s="7" customFormat="1" ht="42.95" customHeight="1" x14ac:dyDescent="0.2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 t="s">
        <v>60</v>
      </c>
      <c r="R112" s="31"/>
      <c r="S112" s="31"/>
      <c r="T112" s="31"/>
      <c r="U112" s="31"/>
      <c r="V112" s="30" t="s">
        <v>61</v>
      </c>
      <c r="W112" s="30"/>
      <c r="X112" s="30"/>
      <c r="Y112" s="30"/>
      <c r="Z112" s="31" t="s">
        <v>62</v>
      </c>
      <c r="AA112" s="31"/>
      <c r="AB112" s="31"/>
      <c r="AC112" s="31"/>
      <c r="AD112" s="31"/>
      <c r="AE112" s="31"/>
      <c r="AF112" s="31"/>
      <c r="AG112" s="31"/>
      <c r="AH112" s="31"/>
      <c r="AI112" s="31"/>
      <c r="AJ112" s="31" t="s">
        <v>63</v>
      </c>
      <c r="AK112" s="31"/>
      <c r="AL112" s="31"/>
      <c r="AM112" s="31"/>
      <c r="AN112" s="31"/>
      <c r="AO112" s="31" t="s">
        <v>20</v>
      </c>
      <c r="AP112" s="31"/>
      <c r="AQ112" s="31"/>
      <c r="AR112" s="31"/>
      <c r="AS112" s="31"/>
      <c r="AT112" s="30" t="s">
        <v>64</v>
      </c>
      <c r="AU112" s="30"/>
      <c r="AV112" s="30"/>
      <c r="AW112" s="30"/>
      <c r="AX112" s="31" t="s">
        <v>62</v>
      </c>
      <c r="AY112" s="31"/>
      <c r="AZ112" s="31"/>
      <c r="BA112" s="31"/>
      <c r="BB112" s="31"/>
      <c r="BC112" s="31"/>
      <c r="BD112" s="31"/>
      <c r="BE112" s="31"/>
      <c r="BF112" s="31"/>
      <c r="BG112" s="31"/>
      <c r="BH112" s="31" t="s">
        <v>65</v>
      </c>
      <c r="BI112" s="31"/>
      <c r="BJ112" s="31"/>
      <c r="BK112" s="31"/>
      <c r="BL112" s="31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</row>
    <row r="113" spans="1:80" s="7" customFormat="1" ht="91.5" customHeight="1" x14ac:dyDescent="0.2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0"/>
      <c r="W113" s="30"/>
      <c r="X113" s="30"/>
      <c r="Y113" s="30"/>
      <c r="Z113" s="31" t="s">
        <v>17</v>
      </c>
      <c r="AA113" s="31"/>
      <c r="AB113" s="31"/>
      <c r="AC113" s="31"/>
      <c r="AD113" s="31"/>
      <c r="AE113" s="31" t="s">
        <v>16</v>
      </c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0"/>
      <c r="AU113" s="30"/>
      <c r="AV113" s="30"/>
      <c r="AW113" s="30"/>
      <c r="AX113" s="31" t="s">
        <v>17</v>
      </c>
      <c r="AY113" s="31"/>
      <c r="AZ113" s="31"/>
      <c r="BA113" s="31"/>
      <c r="BB113" s="31"/>
      <c r="BC113" s="31" t="s">
        <v>16</v>
      </c>
      <c r="BD113" s="31"/>
      <c r="BE113" s="31"/>
      <c r="BF113" s="31"/>
      <c r="BG113" s="31"/>
      <c r="BH113" s="31"/>
      <c r="BI113" s="31"/>
      <c r="BJ113" s="31"/>
      <c r="BK113" s="31"/>
      <c r="BL113" s="31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</row>
    <row r="114" spans="1:80" s="11" customFormat="1" ht="15" customHeight="1" x14ac:dyDescent="0.2">
      <c r="A114" s="32">
        <v>1</v>
      </c>
      <c r="B114" s="32"/>
      <c r="C114" s="32"/>
      <c r="D114" s="32"/>
      <c r="E114" s="32"/>
      <c r="F114" s="32"/>
      <c r="G114" s="32">
        <v>2</v>
      </c>
      <c r="H114" s="32"/>
      <c r="I114" s="32"/>
      <c r="J114" s="32"/>
      <c r="K114" s="32"/>
      <c r="L114" s="32"/>
      <c r="M114" s="32"/>
      <c r="N114" s="32"/>
      <c r="O114" s="32"/>
      <c r="P114" s="32"/>
      <c r="Q114" s="32">
        <v>3</v>
      </c>
      <c r="R114" s="32"/>
      <c r="S114" s="32"/>
      <c r="T114" s="32"/>
      <c r="U114" s="32"/>
      <c r="V114" s="32">
        <v>4</v>
      </c>
      <c r="W114" s="32"/>
      <c r="X114" s="32"/>
      <c r="Y114" s="32"/>
      <c r="Z114" s="32">
        <v>5</v>
      </c>
      <c r="AA114" s="32"/>
      <c r="AB114" s="32"/>
      <c r="AC114" s="32"/>
      <c r="AD114" s="32"/>
      <c r="AE114" s="32">
        <v>6</v>
      </c>
      <c r="AF114" s="32"/>
      <c r="AG114" s="32"/>
      <c r="AH114" s="32"/>
      <c r="AI114" s="32"/>
      <c r="AJ114" s="32">
        <v>7</v>
      </c>
      <c r="AK114" s="32"/>
      <c r="AL114" s="32"/>
      <c r="AM114" s="32"/>
      <c r="AN114" s="32"/>
      <c r="AO114" s="32">
        <v>8</v>
      </c>
      <c r="AP114" s="32"/>
      <c r="AQ114" s="32"/>
      <c r="AR114" s="32"/>
      <c r="AS114" s="32"/>
      <c r="AT114" s="32">
        <v>9</v>
      </c>
      <c r="AU114" s="32"/>
      <c r="AV114" s="32"/>
      <c r="AW114" s="32"/>
      <c r="AX114" s="32">
        <v>10</v>
      </c>
      <c r="AY114" s="32"/>
      <c r="AZ114" s="32"/>
      <c r="BA114" s="32"/>
      <c r="BB114" s="32"/>
      <c r="BC114" s="32">
        <v>11</v>
      </c>
      <c r="BD114" s="32"/>
      <c r="BE114" s="32"/>
      <c r="BF114" s="32"/>
      <c r="BG114" s="32"/>
      <c r="BH114" s="32">
        <v>12</v>
      </c>
      <c r="BI114" s="32"/>
      <c r="BJ114" s="32"/>
      <c r="BK114" s="32"/>
      <c r="BL114" s="32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</row>
    <row r="115" spans="1:80" s="2" customFormat="1" ht="12.75" customHeight="1" x14ac:dyDescent="0.2">
      <c r="A115" s="30">
        <v>2250</v>
      </c>
      <c r="B115" s="30"/>
      <c r="C115" s="30"/>
      <c r="D115" s="30"/>
      <c r="E115" s="30"/>
      <c r="F115" s="30"/>
      <c r="G115" s="34" t="s">
        <v>89</v>
      </c>
      <c r="H115" s="35"/>
      <c r="I115" s="35"/>
      <c r="J115" s="35"/>
      <c r="K115" s="35"/>
      <c r="L115" s="35"/>
      <c r="M115" s="35"/>
      <c r="N115" s="35"/>
      <c r="O115" s="35"/>
      <c r="P115" s="36"/>
      <c r="Q115" s="27">
        <v>20550</v>
      </c>
      <c r="R115" s="27"/>
      <c r="S115" s="27"/>
      <c r="T115" s="27"/>
      <c r="U115" s="27"/>
      <c r="V115" s="27">
        <v>0</v>
      </c>
      <c r="W115" s="27"/>
      <c r="X115" s="27"/>
      <c r="Y115" s="27"/>
      <c r="Z115" s="27">
        <v>0</v>
      </c>
      <c r="AA115" s="27"/>
      <c r="AB115" s="27"/>
      <c r="AC115" s="27"/>
      <c r="AD115" s="27"/>
      <c r="AE115" s="27">
        <v>0</v>
      </c>
      <c r="AF115" s="27"/>
      <c r="AG115" s="27"/>
      <c r="AH115" s="27"/>
      <c r="AI115" s="27"/>
      <c r="AJ115" s="27">
        <f>IF(ISNUMBER(Q115),Q115,0)-IF(ISNUMBER(Z115),Z115,0)</f>
        <v>20550</v>
      </c>
      <c r="AK115" s="27"/>
      <c r="AL115" s="27"/>
      <c r="AM115" s="27"/>
      <c r="AN115" s="27"/>
      <c r="AO115" s="27">
        <v>26240</v>
      </c>
      <c r="AP115" s="27"/>
      <c r="AQ115" s="27"/>
      <c r="AR115" s="27"/>
      <c r="AS115" s="27"/>
      <c r="AT115" s="27">
        <f>IF(ISNUMBER(V115),V115,0)-IF(ISNUMBER(Z115),Z115,0)-IF(ISNUMBER(AE115),AE115,0)</f>
        <v>0</v>
      </c>
      <c r="AU115" s="27"/>
      <c r="AV115" s="27"/>
      <c r="AW115" s="27"/>
      <c r="AX115" s="27">
        <v>0</v>
      </c>
      <c r="AY115" s="27"/>
      <c r="AZ115" s="27"/>
      <c r="BA115" s="27"/>
      <c r="BB115" s="27"/>
      <c r="BC115" s="27">
        <v>0</v>
      </c>
      <c r="BD115" s="27"/>
      <c r="BE115" s="27"/>
      <c r="BF115" s="27"/>
      <c r="BG115" s="27"/>
      <c r="BH115" s="27">
        <f>IF(ISNUMBER(AO115),AO115,0)-IF(ISNUMBER(AX115),AX115,0)</f>
        <v>26240</v>
      </c>
      <c r="BI115" s="27"/>
      <c r="BJ115" s="27"/>
      <c r="BK115" s="27"/>
      <c r="BL115" s="27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 t="s">
        <v>31</v>
      </c>
      <c r="CB115" s="9"/>
    </row>
    <row r="116" spans="1:80" s="2" customFormat="1" ht="51" customHeight="1" x14ac:dyDescent="0.2">
      <c r="A116" s="30">
        <v>2282</v>
      </c>
      <c r="B116" s="30"/>
      <c r="C116" s="30"/>
      <c r="D116" s="30"/>
      <c r="E116" s="30"/>
      <c r="F116" s="30"/>
      <c r="G116" s="34" t="s">
        <v>90</v>
      </c>
      <c r="H116" s="35"/>
      <c r="I116" s="35"/>
      <c r="J116" s="35"/>
      <c r="K116" s="35"/>
      <c r="L116" s="35"/>
      <c r="M116" s="35"/>
      <c r="N116" s="35"/>
      <c r="O116" s="35"/>
      <c r="P116" s="36"/>
      <c r="Q116" s="27">
        <v>16185</v>
      </c>
      <c r="R116" s="27"/>
      <c r="S116" s="27"/>
      <c r="T116" s="27"/>
      <c r="U116" s="27"/>
      <c r="V116" s="27">
        <v>0</v>
      </c>
      <c r="W116" s="27"/>
      <c r="X116" s="27"/>
      <c r="Y116" s="27"/>
      <c r="Z116" s="27">
        <v>0</v>
      </c>
      <c r="AA116" s="27"/>
      <c r="AB116" s="27"/>
      <c r="AC116" s="27"/>
      <c r="AD116" s="27"/>
      <c r="AE116" s="27">
        <v>0</v>
      </c>
      <c r="AF116" s="27"/>
      <c r="AG116" s="27"/>
      <c r="AH116" s="27"/>
      <c r="AI116" s="27"/>
      <c r="AJ116" s="27">
        <f>IF(ISNUMBER(Q116),Q116,0)-IF(ISNUMBER(Z116),Z116,0)</f>
        <v>16185</v>
      </c>
      <c r="AK116" s="27"/>
      <c r="AL116" s="27"/>
      <c r="AM116" s="27"/>
      <c r="AN116" s="27"/>
      <c r="AO116" s="27">
        <v>20228</v>
      </c>
      <c r="AP116" s="27"/>
      <c r="AQ116" s="27"/>
      <c r="AR116" s="27"/>
      <c r="AS116" s="27"/>
      <c r="AT116" s="27">
        <f>IF(ISNUMBER(V116),V116,0)-IF(ISNUMBER(Z116),Z116,0)-IF(ISNUMBER(AE116),AE116,0)</f>
        <v>0</v>
      </c>
      <c r="AU116" s="27"/>
      <c r="AV116" s="27"/>
      <c r="AW116" s="27"/>
      <c r="AX116" s="27">
        <v>0</v>
      </c>
      <c r="AY116" s="27"/>
      <c r="AZ116" s="27"/>
      <c r="BA116" s="27"/>
      <c r="BB116" s="27"/>
      <c r="BC116" s="27">
        <v>0</v>
      </c>
      <c r="BD116" s="27"/>
      <c r="BE116" s="27"/>
      <c r="BF116" s="27"/>
      <c r="BG116" s="27"/>
      <c r="BH116" s="27">
        <f>IF(ISNUMBER(AO116),AO116,0)-IF(ISNUMBER(AX116),AX116,0)</f>
        <v>20228</v>
      </c>
      <c r="BI116" s="27"/>
      <c r="BJ116" s="27"/>
      <c r="BK116" s="27"/>
      <c r="BL116" s="27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</row>
    <row r="117" spans="1:80" s="1" customFormat="1" ht="12.75" customHeight="1" x14ac:dyDescent="0.2">
      <c r="A117" s="82"/>
      <c r="B117" s="82"/>
      <c r="C117" s="82"/>
      <c r="D117" s="82"/>
      <c r="E117" s="82"/>
      <c r="F117" s="82"/>
      <c r="G117" s="67" t="s">
        <v>66</v>
      </c>
      <c r="H117" s="53"/>
      <c r="I117" s="53"/>
      <c r="J117" s="53"/>
      <c r="K117" s="53"/>
      <c r="L117" s="53"/>
      <c r="M117" s="53"/>
      <c r="N117" s="53"/>
      <c r="O117" s="53"/>
      <c r="P117" s="54"/>
      <c r="Q117" s="28">
        <f>SUM(Q115:Q116)</f>
        <v>36735</v>
      </c>
      <c r="R117" s="28"/>
      <c r="S117" s="28"/>
      <c r="T117" s="28"/>
      <c r="U117" s="28"/>
      <c r="V117" s="28">
        <v>0</v>
      </c>
      <c r="W117" s="28"/>
      <c r="X117" s="28"/>
      <c r="Y117" s="28"/>
      <c r="Z117" s="28">
        <v>0</v>
      </c>
      <c r="AA117" s="28"/>
      <c r="AB117" s="28"/>
      <c r="AC117" s="28"/>
      <c r="AD117" s="28"/>
      <c r="AE117" s="28">
        <v>0</v>
      </c>
      <c r="AF117" s="28"/>
      <c r="AG117" s="28"/>
      <c r="AH117" s="28"/>
      <c r="AI117" s="28"/>
      <c r="AJ117" s="28">
        <f>IF(ISNUMBER(Q117),Q117,0)-IF(ISNUMBER(Z117),Z117,0)</f>
        <v>36735</v>
      </c>
      <c r="AK117" s="28"/>
      <c r="AL117" s="28"/>
      <c r="AM117" s="28"/>
      <c r="AN117" s="28"/>
      <c r="AO117" s="28">
        <f>SUM(AO115:AO116)</f>
        <v>46468</v>
      </c>
      <c r="AP117" s="28"/>
      <c r="AQ117" s="28"/>
      <c r="AR117" s="28"/>
      <c r="AS117" s="28"/>
      <c r="AT117" s="28">
        <f>IF(ISNUMBER(V117),V117,0)-IF(ISNUMBER(Z117),Z117,0)-IF(ISNUMBER(AE117),AE117,0)</f>
        <v>0</v>
      </c>
      <c r="AU117" s="28"/>
      <c r="AV117" s="28"/>
      <c r="AW117" s="28"/>
      <c r="AX117" s="28">
        <v>0</v>
      </c>
      <c r="AY117" s="28"/>
      <c r="AZ117" s="28"/>
      <c r="BA117" s="28"/>
      <c r="BB117" s="28"/>
      <c r="BC117" s="28">
        <v>0</v>
      </c>
      <c r="BD117" s="28"/>
      <c r="BE117" s="28"/>
      <c r="BF117" s="28"/>
      <c r="BG117" s="28"/>
      <c r="BH117" s="28">
        <f>IF(ISNUMBER(AO117),AO117,0)-IF(ISNUMBER(AX117),AX117,0)</f>
        <v>46468</v>
      </c>
      <c r="BI117" s="28"/>
      <c r="BJ117" s="28"/>
      <c r="BK117" s="28"/>
      <c r="BL117" s="28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</row>
    <row r="119" spans="1:80" ht="14.25" customHeight="1" x14ac:dyDescent="0.2">
      <c r="A119" s="33" t="s">
        <v>148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</row>
    <row r="120" spans="1:80" ht="15" customHeight="1" x14ac:dyDescent="0.2">
      <c r="A120" s="29" t="s">
        <v>117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</row>
    <row r="121" spans="1:80" ht="42.95" customHeight="1" x14ac:dyDescent="0.2">
      <c r="A121" s="30" t="s">
        <v>55</v>
      </c>
      <c r="B121" s="30"/>
      <c r="C121" s="30"/>
      <c r="D121" s="30"/>
      <c r="E121" s="30"/>
      <c r="F121" s="30"/>
      <c r="G121" s="31" t="s">
        <v>19</v>
      </c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 t="s">
        <v>15</v>
      </c>
      <c r="U121" s="31"/>
      <c r="V121" s="31"/>
      <c r="W121" s="31"/>
      <c r="X121" s="31"/>
      <c r="Y121" s="31"/>
      <c r="Z121" s="31" t="s">
        <v>14</v>
      </c>
      <c r="AA121" s="31"/>
      <c r="AB121" s="31"/>
      <c r="AC121" s="31"/>
      <c r="AD121" s="31"/>
      <c r="AE121" s="31" t="s">
        <v>118</v>
      </c>
      <c r="AF121" s="31"/>
      <c r="AG121" s="31"/>
      <c r="AH121" s="31"/>
      <c r="AI121" s="31"/>
      <c r="AJ121" s="31"/>
      <c r="AK121" s="31" t="s">
        <v>149</v>
      </c>
      <c r="AL121" s="31"/>
      <c r="AM121" s="31"/>
      <c r="AN121" s="31"/>
      <c r="AO121" s="31"/>
      <c r="AP121" s="31"/>
      <c r="AQ121" s="31" t="s">
        <v>150</v>
      </c>
      <c r="AR121" s="31"/>
      <c r="AS121" s="31"/>
      <c r="AT121" s="31"/>
      <c r="AU121" s="31"/>
      <c r="AV121" s="31"/>
      <c r="AW121" s="31" t="s">
        <v>18</v>
      </c>
      <c r="AX121" s="31"/>
      <c r="AY121" s="31"/>
      <c r="AZ121" s="31"/>
      <c r="BA121" s="31"/>
      <c r="BB121" s="31"/>
      <c r="BC121" s="31"/>
      <c r="BD121" s="31"/>
      <c r="BE121" s="31" t="s">
        <v>74</v>
      </c>
      <c r="BF121" s="31"/>
      <c r="BG121" s="31"/>
      <c r="BH121" s="31"/>
      <c r="BI121" s="31"/>
      <c r="BJ121" s="31"/>
      <c r="BK121" s="31"/>
      <c r="BL121" s="31"/>
    </row>
    <row r="122" spans="1:80" ht="21.75" customHeight="1" x14ac:dyDescent="0.2">
      <c r="A122" s="30"/>
      <c r="B122" s="30"/>
      <c r="C122" s="30"/>
      <c r="D122" s="30"/>
      <c r="E122" s="30"/>
      <c r="F122" s="30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</row>
    <row r="123" spans="1:80" s="11" customFormat="1" ht="15" customHeight="1" x14ac:dyDescent="0.2">
      <c r="A123" s="32">
        <v>1</v>
      </c>
      <c r="B123" s="32"/>
      <c r="C123" s="32"/>
      <c r="D123" s="32"/>
      <c r="E123" s="32"/>
      <c r="F123" s="32"/>
      <c r="G123" s="32">
        <v>2</v>
      </c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>
        <v>3</v>
      </c>
      <c r="U123" s="32"/>
      <c r="V123" s="32"/>
      <c r="W123" s="32"/>
      <c r="X123" s="32"/>
      <c r="Y123" s="32"/>
      <c r="Z123" s="32">
        <v>4</v>
      </c>
      <c r="AA123" s="32"/>
      <c r="AB123" s="32"/>
      <c r="AC123" s="32"/>
      <c r="AD123" s="32"/>
      <c r="AE123" s="32">
        <v>5</v>
      </c>
      <c r="AF123" s="32"/>
      <c r="AG123" s="32"/>
      <c r="AH123" s="32"/>
      <c r="AI123" s="32"/>
      <c r="AJ123" s="32"/>
      <c r="AK123" s="32">
        <v>6</v>
      </c>
      <c r="AL123" s="32"/>
      <c r="AM123" s="32"/>
      <c r="AN123" s="32"/>
      <c r="AO123" s="32"/>
      <c r="AP123" s="32"/>
      <c r="AQ123" s="32">
        <v>7</v>
      </c>
      <c r="AR123" s="32"/>
      <c r="AS123" s="32"/>
      <c r="AT123" s="32"/>
      <c r="AU123" s="32"/>
      <c r="AV123" s="32"/>
      <c r="AW123" s="32">
        <v>8</v>
      </c>
      <c r="AX123" s="32"/>
      <c r="AY123" s="32"/>
      <c r="AZ123" s="32"/>
      <c r="BA123" s="32"/>
      <c r="BB123" s="32"/>
      <c r="BC123" s="32"/>
      <c r="BD123" s="32"/>
      <c r="BE123" s="32">
        <v>9</v>
      </c>
      <c r="BF123" s="32"/>
      <c r="BG123" s="32"/>
      <c r="BH123" s="32"/>
      <c r="BI123" s="32"/>
      <c r="BJ123" s="32"/>
      <c r="BK123" s="32"/>
      <c r="BL123" s="32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</row>
    <row r="124" spans="1:80" s="2" customFormat="1" ht="12.75" customHeight="1" x14ac:dyDescent="0.2">
      <c r="A124" s="30">
        <v>2250</v>
      </c>
      <c r="B124" s="30"/>
      <c r="C124" s="30"/>
      <c r="D124" s="30"/>
      <c r="E124" s="30"/>
      <c r="F124" s="30"/>
      <c r="G124" s="34" t="s">
        <v>89</v>
      </c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6"/>
      <c r="T124" s="27">
        <v>1500</v>
      </c>
      <c r="U124" s="27"/>
      <c r="V124" s="27"/>
      <c r="W124" s="27"/>
      <c r="X124" s="27"/>
      <c r="Y124" s="27"/>
      <c r="Z124" s="27">
        <v>1500</v>
      </c>
      <c r="AA124" s="27"/>
      <c r="AB124" s="27"/>
      <c r="AC124" s="27"/>
      <c r="AD124" s="27"/>
      <c r="AE124" s="27">
        <v>0</v>
      </c>
      <c r="AF124" s="27"/>
      <c r="AG124" s="27"/>
      <c r="AH124" s="27"/>
      <c r="AI124" s="27"/>
      <c r="AJ124" s="27"/>
      <c r="AK124" s="27">
        <v>0</v>
      </c>
      <c r="AL124" s="27"/>
      <c r="AM124" s="27"/>
      <c r="AN124" s="27"/>
      <c r="AO124" s="27"/>
      <c r="AP124" s="27"/>
      <c r="AQ124" s="27">
        <v>0</v>
      </c>
      <c r="AR124" s="27"/>
      <c r="AS124" s="27"/>
      <c r="AT124" s="27"/>
      <c r="AU124" s="27"/>
      <c r="AV124" s="27"/>
      <c r="AW124" s="79"/>
      <c r="AX124" s="79"/>
      <c r="AY124" s="79"/>
      <c r="AZ124" s="79"/>
      <c r="BA124" s="79"/>
      <c r="BB124" s="79"/>
      <c r="BC124" s="79"/>
      <c r="BD124" s="79"/>
      <c r="BE124" s="79"/>
      <c r="BF124" s="79"/>
      <c r="BG124" s="79"/>
      <c r="BH124" s="79"/>
      <c r="BI124" s="79"/>
      <c r="BJ124" s="79"/>
      <c r="BK124" s="79"/>
      <c r="BL124" s="7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 t="s">
        <v>32</v>
      </c>
      <c r="CB124" s="9"/>
    </row>
    <row r="125" spans="1:80" s="2" customFormat="1" ht="38.25" customHeight="1" x14ac:dyDescent="0.2">
      <c r="A125" s="30">
        <v>2282</v>
      </c>
      <c r="B125" s="30"/>
      <c r="C125" s="30"/>
      <c r="D125" s="30"/>
      <c r="E125" s="30"/>
      <c r="F125" s="30"/>
      <c r="G125" s="34" t="s">
        <v>90</v>
      </c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6"/>
      <c r="T125" s="27">
        <v>0</v>
      </c>
      <c r="U125" s="27"/>
      <c r="V125" s="27"/>
      <c r="W125" s="27"/>
      <c r="X125" s="27"/>
      <c r="Y125" s="27"/>
      <c r="Z125" s="27">
        <v>0</v>
      </c>
      <c r="AA125" s="27"/>
      <c r="AB125" s="27"/>
      <c r="AC125" s="27"/>
      <c r="AD125" s="27"/>
      <c r="AE125" s="27">
        <v>0</v>
      </c>
      <c r="AF125" s="27"/>
      <c r="AG125" s="27"/>
      <c r="AH125" s="27"/>
      <c r="AI125" s="27"/>
      <c r="AJ125" s="27"/>
      <c r="AK125" s="27">
        <v>0</v>
      </c>
      <c r="AL125" s="27"/>
      <c r="AM125" s="27"/>
      <c r="AN125" s="27"/>
      <c r="AO125" s="27"/>
      <c r="AP125" s="27"/>
      <c r="AQ125" s="27">
        <v>0</v>
      </c>
      <c r="AR125" s="27"/>
      <c r="AS125" s="27"/>
      <c r="AT125" s="27"/>
      <c r="AU125" s="27"/>
      <c r="AV125" s="27"/>
      <c r="AW125" s="79"/>
      <c r="AX125" s="79"/>
      <c r="AY125" s="79"/>
      <c r="AZ125" s="79"/>
      <c r="BA125" s="79"/>
      <c r="BB125" s="79"/>
      <c r="BC125" s="79"/>
      <c r="BD125" s="79"/>
      <c r="BE125" s="79"/>
      <c r="BF125" s="79"/>
      <c r="BG125" s="79"/>
      <c r="BH125" s="79"/>
      <c r="BI125" s="79"/>
      <c r="BJ125" s="79"/>
      <c r="BK125" s="79"/>
      <c r="BL125" s="7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</row>
    <row r="126" spans="1:80" s="1" customFormat="1" ht="12.75" customHeight="1" x14ac:dyDescent="0.2">
      <c r="A126" s="82"/>
      <c r="B126" s="82"/>
      <c r="C126" s="82"/>
      <c r="D126" s="82"/>
      <c r="E126" s="82"/>
      <c r="F126" s="82"/>
      <c r="G126" s="67" t="s">
        <v>66</v>
      </c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4"/>
      <c r="T126" s="28">
        <f>SUM(T124:T125)</f>
        <v>1500</v>
      </c>
      <c r="U126" s="28"/>
      <c r="V126" s="28"/>
      <c r="W126" s="28"/>
      <c r="X126" s="28"/>
      <c r="Y126" s="28"/>
      <c r="Z126" s="28">
        <v>1500</v>
      </c>
      <c r="AA126" s="28"/>
      <c r="AB126" s="28"/>
      <c r="AC126" s="28"/>
      <c r="AD126" s="28"/>
      <c r="AE126" s="28">
        <v>0</v>
      </c>
      <c r="AF126" s="28"/>
      <c r="AG126" s="28"/>
      <c r="AH126" s="28"/>
      <c r="AI126" s="28"/>
      <c r="AJ126" s="28"/>
      <c r="AK126" s="28">
        <v>0</v>
      </c>
      <c r="AL126" s="28"/>
      <c r="AM126" s="28"/>
      <c r="AN126" s="28"/>
      <c r="AO126" s="28"/>
      <c r="AP126" s="28"/>
      <c r="AQ126" s="28">
        <v>0</v>
      </c>
      <c r="AR126" s="28"/>
      <c r="AS126" s="28"/>
      <c r="AT126" s="28"/>
      <c r="AU126" s="28"/>
      <c r="AV126" s="28"/>
      <c r="AW126" s="83"/>
      <c r="AX126" s="83"/>
      <c r="AY126" s="83"/>
      <c r="AZ126" s="83"/>
      <c r="BA126" s="83"/>
      <c r="BB126" s="83"/>
      <c r="BC126" s="83"/>
      <c r="BD126" s="83"/>
      <c r="BE126" s="83"/>
      <c r="BF126" s="83"/>
      <c r="BG126" s="83"/>
      <c r="BH126" s="83"/>
      <c r="BI126" s="83"/>
      <c r="BJ126" s="83"/>
      <c r="BK126" s="83"/>
      <c r="BL126" s="83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</row>
    <row r="128" spans="1:80" ht="14.25" customHeight="1" x14ac:dyDescent="0.2">
      <c r="A128" s="33" t="s">
        <v>151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</row>
    <row r="129" spans="1:64" ht="30" customHeight="1" x14ac:dyDescent="0.2">
      <c r="A129" s="80" t="s">
        <v>152</v>
      </c>
      <c r="B129" s="81"/>
      <c r="C129" s="81"/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</row>
    <row r="131" spans="1:64" ht="15" x14ac:dyDescent="0.2">
      <c r="A131" s="33" t="s">
        <v>153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</row>
    <row r="132" spans="1:64" ht="15" x14ac:dyDescent="0.2">
      <c r="A132" s="33" t="s">
        <v>154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</row>
    <row r="133" spans="1:64" ht="15" customHeight="1" x14ac:dyDescent="0.2">
      <c r="A133" s="78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  <c r="AJ133" s="78"/>
      <c r="AK133" s="78"/>
      <c r="AL133" s="78"/>
      <c r="AM133" s="78"/>
      <c r="AN133" s="78"/>
      <c r="AO133" s="78"/>
      <c r="AP133" s="78"/>
      <c r="AQ133" s="78"/>
      <c r="AR133" s="78"/>
      <c r="AS133" s="78"/>
      <c r="AT133" s="78"/>
      <c r="AU133" s="78"/>
      <c r="AV133" s="78"/>
      <c r="AW133" s="78"/>
      <c r="AX133" s="78"/>
      <c r="AY133" s="78"/>
      <c r="AZ133" s="78"/>
      <c r="BA133" s="78"/>
      <c r="BB133" s="78"/>
      <c r="BC133" s="78"/>
      <c r="BD133" s="78"/>
      <c r="BE133" s="78"/>
      <c r="BF133" s="78"/>
      <c r="BG133" s="78"/>
      <c r="BH133" s="78"/>
      <c r="BI133" s="78"/>
      <c r="BJ133" s="78"/>
      <c r="BK133" s="78"/>
      <c r="BL133" s="78"/>
    </row>
    <row r="134" spans="1:64" ht="15" customHeight="1" x14ac:dyDescent="0.2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</row>
    <row r="135" spans="1:64" s="4" customFormat="1" ht="15" x14ac:dyDescent="0.2">
      <c r="A135" s="4" t="s">
        <v>127</v>
      </c>
      <c r="AU135" s="4" t="s">
        <v>128</v>
      </c>
    </row>
    <row r="136" spans="1:64" x14ac:dyDescent="0.2">
      <c r="AH136" s="6" t="s">
        <v>1</v>
      </c>
      <c r="AU136" s="6" t="s">
        <v>78</v>
      </c>
    </row>
    <row r="138" spans="1:64" s="4" customFormat="1" ht="15" x14ac:dyDescent="0.2">
      <c r="A138" s="4" t="s">
        <v>129</v>
      </c>
      <c r="AU138" s="4" t="s">
        <v>114</v>
      </c>
    </row>
    <row r="139" spans="1:64" x14ac:dyDescent="0.2">
      <c r="AH139" s="6" t="s">
        <v>1</v>
      </c>
      <c r="AU139" s="6" t="s">
        <v>78</v>
      </c>
    </row>
  </sheetData>
  <mergeCells count="806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B7:AF7"/>
    <mergeCell ref="AH7:BA7"/>
    <mergeCell ref="BC7:BJ7"/>
    <mergeCell ref="A8:AF8"/>
    <mergeCell ref="AH8:BA8"/>
    <mergeCell ref="BC8:BJ8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A27:D27"/>
    <mergeCell ref="E27:T27"/>
    <mergeCell ref="U27:Y27"/>
    <mergeCell ref="Z27:AD27"/>
    <mergeCell ref="AE27:AH27"/>
    <mergeCell ref="Z26:AD26"/>
    <mergeCell ref="AE26:AH26"/>
    <mergeCell ref="AI26:AM26"/>
    <mergeCell ref="AN26:AR26"/>
    <mergeCell ref="AI27:AM27"/>
    <mergeCell ref="AN27:AR27"/>
    <mergeCell ref="A21:BY21"/>
    <mergeCell ref="A23:BY23"/>
    <mergeCell ref="A24:BY24"/>
    <mergeCell ref="A25:D26"/>
    <mergeCell ref="E25:T26"/>
    <mergeCell ref="U25:AM25"/>
    <mergeCell ref="AN25:BF25"/>
    <mergeCell ref="BG25:BY25"/>
    <mergeCell ref="U26:Y26"/>
    <mergeCell ref="BB26:BF26"/>
    <mergeCell ref="BG26:BK26"/>
    <mergeCell ref="BL26:BP26"/>
    <mergeCell ref="BQ26:BT26"/>
    <mergeCell ref="BU26:BY26"/>
    <mergeCell ref="AS26:AW26"/>
    <mergeCell ref="AX26:BA26"/>
    <mergeCell ref="A28:D28"/>
    <mergeCell ref="E28:T28"/>
    <mergeCell ref="U28:Y28"/>
    <mergeCell ref="Z28:AD28"/>
    <mergeCell ref="AE28:AH28"/>
    <mergeCell ref="AI28:AM28"/>
    <mergeCell ref="AN28:AR28"/>
    <mergeCell ref="AS28:AW28"/>
    <mergeCell ref="AX28:BA28"/>
    <mergeCell ref="BG27:BK27"/>
    <mergeCell ref="BB28:BF28"/>
    <mergeCell ref="BG28:BK28"/>
    <mergeCell ref="BL28:BP28"/>
    <mergeCell ref="BQ28:BT28"/>
    <mergeCell ref="BU28:BY28"/>
    <mergeCell ref="AI29:AM29"/>
    <mergeCell ref="AN29:AR29"/>
    <mergeCell ref="AS29:AW29"/>
    <mergeCell ref="AX29:BA29"/>
    <mergeCell ref="BB29:BF29"/>
    <mergeCell ref="BG29:BK29"/>
    <mergeCell ref="BL29:BP29"/>
    <mergeCell ref="BQ29:BT29"/>
    <mergeCell ref="BU29:BY29"/>
    <mergeCell ref="BL27:BP27"/>
    <mergeCell ref="BQ27:BT27"/>
    <mergeCell ref="BU27:BY27"/>
    <mergeCell ref="AS27:AW27"/>
    <mergeCell ref="AX27:BA27"/>
    <mergeCell ref="BB27:BF27"/>
    <mergeCell ref="A31:BY31"/>
    <mergeCell ref="A32:BY32"/>
    <mergeCell ref="BU34:BY34"/>
    <mergeCell ref="A35:D35"/>
    <mergeCell ref="E35:T35"/>
    <mergeCell ref="U35:Y35"/>
    <mergeCell ref="Z35:AD35"/>
    <mergeCell ref="AE35:AH35"/>
    <mergeCell ref="AI35:AM35"/>
    <mergeCell ref="AN35:AR35"/>
    <mergeCell ref="AS35:AW35"/>
    <mergeCell ref="AX35:BA35"/>
    <mergeCell ref="AS34:AW34"/>
    <mergeCell ref="AX34:BA34"/>
    <mergeCell ref="BB34:BF34"/>
    <mergeCell ref="BG34:BK34"/>
    <mergeCell ref="BL34:BP34"/>
    <mergeCell ref="BQ34:BT34"/>
    <mergeCell ref="A33:D34"/>
    <mergeCell ref="E33:T34"/>
    <mergeCell ref="U33:AM33"/>
    <mergeCell ref="AN33:BF33"/>
    <mergeCell ref="BG33:BY33"/>
    <mergeCell ref="U34:Y34"/>
    <mergeCell ref="Z34:AD34"/>
    <mergeCell ref="AE34:AH34"/>
    <mergeCell ref="AI34:AM34"/>
    <mergeCell ref="AN34:AR34"/>
    <mergeCell ref="A36:D36"/>
    <mergeCell ref="E36:T36"/>
    <mergeCell ref="U36:Y36"/>
    <mergeCell ref="Z36:AD36"/>
    <mergeCell ref="AE36:AH36"/>
    <mergeCell ref="AI36:AM36"/>
    <mergeCell ref="AN36:AR36"/>
    <mergeCell ref="BB35:BF35"/>
    <mergeCell ref="BG35:BK35"/>
    <mergeCell ref="BL35:BP35"/>
    <mergeCell ref="BQ35:BT35"/>
    <mergeCell ref="BU35:BY35"/>
    <mergeCell ref="BL42:BP42"/>
    <mergeCell ref="BQ42:BT42"/>
    <mergeCell ref="BU42:BY42"/>
    <mergeCell ref="A43:E43"/>
    <mergeCell ref="F43:T43"/>
    <mergeCell ref="U43:Y43"/>
    <mergeCell ref="Z43:AD43"/>
    <mergeCell ref="AE43:AH43"/>
    <mergeCell ref="AI43:AM43"/>
    <mergeCell ref="AE42:AH42"/>
    <mergeCell ref="AI42:AM42"/>
    <mergeCell ref="AN42:AR42"/>
    <mergeCell ref="AS42:AW42"/>
    <mergeCell ref="AX42:BA42"/>
    <mergeCell ref="BB42:BF42"/>
    <mergeCell ref="BU36:BY36"/>
    <mergeCell ref="A40:BL40"/>
    <mergeCell ref="A41:E42"/>
    <mergeCell ref="F41:T42"/>
    <mergeCell ref="U41:AM41"/>
    <mergeCell ref="AN41:BF41"/>
    <mergeCell ref="BG41:BY41"/>
    <mergeCell ref="U42:Y42"/>
    <mergeCell ref="Z42:AD42"/>
    <mergeCell ref="AS36:AW36"/>
    <mergeCell ref="AX36:BA36"/>
    <mergeCell ref="BB36:BF36"/>
    <mergeCell ref="BG36:BK36"/>
    <mergeCell ref="BL36:BP36"/>
    <mergeCell ref="BQ36:BT36"/>
    <mergeCell ref="BQ38:BT38"/>
    <mergeCell ref="BU38:BY38"/>
    <mergeCell ref="BU37:BY37"/>
    <mergeCell ref="BL37:BP37"/>
    <mergeCell ref="BQ37:BT37"/>
    <mergeCell ref="BG42:BK42"/>
    <mergeCell ref="BQ43:BT43"/>
    <mergeCell ref="BU43:BY43"/>
    <mergeCell ref="AN43:AR43"/>
    <mergeCell ref="AS43:AW43"/>
    <mergeCell ref="AX43:BA43"/>
    <mergeCell ref="BB43:BF43"/>
    <mergeCell ref="BG43:BK43"/>
    <mergeCell ref="BL43:BP43"/>
    <mergeCell ref="BQ44:BT44"/>
    <mergeCell ref="BU44:BY44"/>
    <mergeCell ref="AN44:AR44"/>
    <mergeCell ref="AS44:AW44"/>
    <mergeCell ref="AX44:BA44"/>
    <mergeCell ref="BB44:BF44"/>
    <mergeCell ref="BG44:BK44"/>
    <mergeCell ref="BL44:BP44"/>
    <mergeCell ref="A44:E44"/>
    <mergeCell ref="F44:T44"/>
    <mergeCell ref="U44:Y44"/>
    <mergeCell ref="Z44:AD44"/>
    <mergeCell ref="AE44:AH44"/>
    <mergeCell ref="AI44:AM44"/>
    <mergeCell ref="AX49:BA49"/>
    <mergeCell ref="BB49:BF49"/>
    <mergeCell ref="BG49:BK49"/>
    <mergeCell ref="A46:BL46"/>
    <mergeCell ref="A47:BL47"/>
    <mergeCell ref="A48:C49"/>
    <mergeCell ref="D48:T49"/>
    <mergeCell ref="U48:AM48"/>
    <mergeCell ref="AN48:BF48"/>
    <mergeCell ref="BG48:BY48"/>
    <mergeCell ref="BL49:BP49"/>
    <mergeCell ref="BQ49:BT49"/>
    <mergeCell ref="BU49:BY49"/>
    <mergeCell ref="U49:Y49"/>
    <mergeCell ref="Z49:AD49"/>
    <mergeCell ref="AE49:AH49"/>
    <mergeCell ref="AI49:AM49"/>
    <mergeCell ref="AN49:AR49"/>
    <mergeCell ref="AS49:AW49"/>
    <mergeCell ref="BQ50:BT50"/>
    <mergeCell ref="BU50:BY50"/>
    <mergeCell ref="AN50:AR50"/>
    <mergeCell ref="AS50:AW50"/>
    <mergeCell ref="AX50:BA50"/>
    <mergeCell ref="BB50:BF50"/>
    <mergeCell ref="BG50:BK50"/>
    <mergeCell ref="BL50:BP50"/>
    <mergeCell ref="A50:C50"/>
    <mergeCell ref="D50:T50"/>
    <mergeCell ref="U50:Y50"/>
    <mergeCell ref="Z50:AD50"/>
    <mergeCell ref="AE50:AH50"/>
    <mergeCell ref="AI50:AM50"/>
    <mergeCell ref="BQ51:BT51"/>
    <mergeCell ref="BU51:BY51"/>
    <mergeCell ref="AN51:AR51"/>
    <mergeCell ref="AS51:AW51"/>
    <mergeCell ref="AX51:BA51"/>
    <mergeCell ref="BB51:BF51"/>
    <mergeCell ref="BG51:BK51"/>
    <mergeCell ref="BL51:BP51"/>
    <mergeCell ref="A51:C51"/>
    <mergeCell ref="D51:T51"/>
    <mergeCell ref="U51:Y51"/>
    <mergeCell ref="Z51:AD51"/>
    <mergeCell ref="AE51:AH51"/>
    <mergeCell ref="AI51:AM51"/>
    <mergeCell ref="AS53:AW53"/>
    <mergeCell ref="AX53:BA53"/>
    <mergeCell ref="BJ57:BX57"/>
    <mergeCell ref="AF58:AJ58"/>
    <mergeCell ref="AK58:AO58"/>
    <mergeCell ref="AP58:AT58"/>
    <mergeCell ref="AU58:AY58"/>
    <mergeCell ref="AZ58:BD58"/>
    <mergeCell ref="BE58:BI58"/>
    <mergeCell ref="BJ58:BN58"/>
    <mergeCell ref="BO58:BS58"/>
    <mergeCell ref="BT58:BX58"/>
    <mergeCell ref="BB53:BF53"/>
    <mergeCell ref="BG53:BK53"/>
    <mergeCell ref="A57:C58"/>
    <mergeCell ref="D57:P58"/>
    <mergeCell ref="Q57:U58"/>
    <mergeCell ref="V57:AE58"/>
    <mergeCell ref="AF57:AT57"/>
    <mergeCell ref="AU57:BI57"/>
    <mergeCell ref="A55:BL55"/>
    <mergeCell ref="A56:BL56"/>
    <mergeCell ref="V60:AE60"/>
    <mergeCell ref="AF60:AJ60"/>
    <mergeCell ref="AK60:AO60"/>
    <mergeCell ref="BT59:BX59"/>
    <mergeCell ref="AP59:AT59"/>
    <mergeCell ref="AU59:AY59"/>
    <mergeCell ref="AZ59:BD59"/>
    <mergeCell ref="BE59:BI59"/>
    <mergeCell ref="BJ59:BN59"/>
    <mergeCell ref="BO59:BS59"/>
    <mergeCell ref="A59:C59"/>
    <mergeCell ref="D59:P59"/>
    <mergeCell ref="Q59:U59"/>
    <mergeCell ref="V59:AE59"/>
    <mergeCell ref="AF59:AJ59"/>
    <mergeCell ref="AK59:AO59"/>
    <mergeCell ref="BT60:BX60"/>
    <mergeCell ref="AP60:AT60"/>
    <mergeCell ref="AU60:AY60"/>
    <mergeCell ref="AZ60:BD60"/>
    <mergeCell ref="BE60:BI60"/>
    <mergeCell ref="BJ60:BN60"/>
    <mergeCell ref="BO60:BS60"/>
    <mergeCell ref="BE61:BI61"/>
    <mergeCell ref="BN71:BR71"/>
    <mergeCell ref="A69:BL69"/>
    <mergeCell ref="A61:C61"/>
    <mergeCell ref="D61:P61"/>
    <mergeCell ref="Q61:U61"/>
    <mergeCell ref="V61:AE61"/>
    <mergeCell ref="AF61:AJ61"/>
    <mergeCell ref="AK61:AO61"/>
    <mergeCell ref="AP61:AT61"/>
    <mergeCell ref="AU61:AY61"/>
    <mergeCell ref="AZ61:BD61"/>
    <mergeCell ref="BE63:BI63"/>
    <mergeCell ref="BJ63:BN63"/>
    <mergeCell ref="BO63:BS63"/>
    <mergeCell ref="BT63:BX63"/>
    <mergeCell ref="BJ61:BN61"/>
    <mergeCell ref="AT73:AX73"/>
    <mergeCell ref="AY73:BC73"/>
    <mergeCell ref="BD73:BH73"/>
    <mergeCell ref="BI73:BM73"/>
    <mergeCell ref="A70:T71"/>
    <mergeCell ref="U70:AD70"/>
    <mergeCell ref="AE70:AN70"/>
    <mergeCell ref="AO70:AX70"/>
    <mergeCell ref="AY70:BH70"/>
    <mergeCell ref="BI70:BR70"/>
    <mergeCell ref="U71:Y71"/>
    <mergeCell ref="Z71:AD71"/>
    <mergeCell ref="AE71:AI71"/>
    <mergeCell ref="AJ71:AN71"/>
    <mergeCell ref="AO71:AS71"/>
    <mergeCell ref="AT71:AX71"/>
    <mergeCell ref="AY71:BC71"/>
    <mergeCell ref="BD71:BH71"/>
    <mergeCell ref="BI71:BM71"/>
    <mergeCell ref="A74:T74"/>
    <mergeCell ref="U74:Y74"/>
    <mergeCell ref="Z74:AD74"/>
    <mergeCell ref="AE74:AI74"/>
    <mergeCell ref="AJ74:AN74"/>
    <mergeCell ref="AO74:AS74"/>
    <mergeCell ref="AT74:AX74"/>
    <mergeCell ref="AY74:BC74"/>
    <mergeCell ref="BD74:BH74"/>
    <mergeCell ref="A77:C79"/>
    <mergeCell ref="D77:V79"/>
    <mergeCell ref="BJ80:BL80"/>
    <mergeCell ref="AT72:AX72"/>
    <mergeCell ref="AY72:BC72"/>
    <mergeCell ref="BD72:BH72"/>
    <mergeCell ref="BI72:BM72"/>
    <mergeCell ref="BN72:BR72"/>
    <mergeCell ref="A72:T72"/>
    <mergeCell ref="U72:Y72"/>
    <mergeCell ref="Z72:AD72"/>
    <mergeCell ref="AE72:AI72"/>
    <mergeCell ref="AJ72:AN72"/>
    <mergeCell ref="AO72:AS72"/>
    <mergeCell ref="BN73:BR73"/>
    <mergeCell ref="A76:BL76"/>
    <mergeCell ref="BI74:BM74"/>
    <mergeCell ref="BN74:BR74"/>
    <mergeCell ref="A73:T73"/>
    <mergeCell ref="U73:Y73"/>
    <mergeCell ref="Z73:AD73"/>
    <mergeCell ref="AE73:AI73"/>
    <mergeCell ref="AJ73:AN73"/>
    <mergeCell ref="AO73:AS73"/>
    <mergeCell ref="BG77:BL77"/>
    <mergeCell ref="W78:AB78"/>
    <mergeCell ref="AC78:AH78"/>
    <mergeCell ref="AI78:AN78"/>
    <mergeCell ref="AO78:AT78"/>
    <mergeCell ref="AU78:AW79"/>
    <mergeCell ref="AX78:AZ79"/>
    <mergeCell ref="BA78:BC79"/>
    <mergeCell ref="BD78:BF79"/>
    <mergeCell ref="BG78:BI79"/>
    <mergeCell ref="W77:AH77"/>
    <mergeCell ref="AI77:AT77"/>
    <mergeCell ref="AU77:AZ77"/>
    <mergeCell ref="BA77:BF77"/>
    <mergeCell ref="BJ78:BL79"/>
    <mergeCell ref="W79:Y79"/>
    <mergeCell ref="Z79:AB79"/>
    <mergeCell ref="AC79:AE79"/>
    <mergeCell ref="AF79:AH79"/>
    <mergeCell ref="AI79:AK79"/>
    <mergeCell ref="AL79:AN79"/>
    <mergeCell ref="AO79:AQ79"/>
    <mergeCell ref="AR79:AT79"/>
    <mergeCell ref="A81:C81"/>
    <mergeCell ref="D81:V81"/>
    <mergeCell ref="W81:Y81"/>
    <mergeCell ref="Z81:AB81"/>
    <mergeCell ref="AC81:AE81"/>
    <mergeCell ref="AF81:AH81"/>
    <mergeCell ref="BA80:BC80"/>
    <mergeCell ref="BD80:BF80"/>
    <mergeCell ref="BG80:BI80"/>
    <mergeCell ref="AI80:AK80"/>
    <mergeCell ref="AL80:AN80"/>
    <mergeCell ref="AO80:AQ80"/>
    <mergeCell ref="AR80:AT80"/>
    <mergeCell ref="AU80:AW80"/>
    <mergeCell ref="AX80:AZ80"/>
    <mergeCell ref="BA81:BC81"/>
    <mergeCell ref="BD81:BF81"/>
    <mergeCell ref="BG81:BI81"/>
    <mergeCell ref="A80:C80"/>
    <mergeCell ref="D80:V80"/>
    <mergeCell ref="W80:Y80"/>
    <mergeCell ref="Z80:AB80"/>
    <mergeCell ref="AC80:AE80"/>
    <mergeCell ref="AF80:AH80"/>
    <mergeCell ref="A86:F87"/>
    <mergeCell ref="G86:S87"/>
    <mergeCell ref="T86:Z87"/>
    <mergeCell ref="AA86:AO86"/>
    <mergeCell ref="AP86:BD86"/>
    <mergeCell ref="BE86:BS86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J81:BL81"/>
    <mergeCell ref="A84:BL84"/>
    <mergeCell ref="A85:BS85"/>
    <mergeCell ref="AL82:AN82"/>
    <mergeCell ref="AO82:AQ82"/>
    <mergeCell ref="AR82:AT82"/>
    <mergeCell ref="AU82:AW82"/>
    <mergeCell ref="AI81:AK81"/>
    <mergeCell ref="AL81:AN81"/>
    <mergeCell ref="AO81:AQ81"/>
    <mergeCell ref="AR81:AT81"/>
    <mergeCell ref="AU81:AW81"/>
    <mergeCell ref="AX81:AZ81"/>
    <mergeCell ref="AX82:AZ82"/>
    <mergeCell ref="BA82:BC82"/>
    <mergeCell ref="BD82:BF82"/>
    <mergeCell ref="BG82:BI82"/>
    <mergeCell ref="BJ82:BL82"/>
    <mergeCell ref="A82:C82"/>
    <mergeCell ref="D82:V82"/>
    <mergeCell ref="W82:Y82"/>
    <mergeCell ref="Z82:AB82"/>
    <mergeCell ref="AC82:AE82"/>
    <mergeCell ref="AF82:AH82"/>
    <mergeCell ref="AP88:AT88"/>
    <mergeCell ref="AU88:AY88"/>
    <mergeCell ref="AZ88:BD88"/>
    <mergeCell ref="BE88:BI88"/>
    <mergeCell ref="BJ88:BN88"/>
    <mergeCell ref="BO88:BS88"/>
    <mergeCell ref="A88:F88"/>
    <mergeCell ref="G88:S88"/>
    <mergeCell ref="T88:Z88"/>
    <mergeCell ref="AA88:AE88"/>
    <mergeCell ref="AF88:AJ88"/>
    <mergeCell ref="AK88:AO88"/>
    <mergeCell ref="AP89:AT89"/>
    <mergeCell ref="AU89:AY89"/>
    <mergeCell ref="AZ89:BD89"/>
    <mergeCell ref="BE89:BI89"/>
    <mergeCell ref="BJ89:BN89"/>
    <mergeCell ref="BO89:BS89"/>
    <mergeCell ref="A89:F89"/>
    <mergeCell ref="G89:S89"/>
    <mergeCell ref="T89:Z89"/>
    <mergeCell ref="AA89:AE89"/>
    <mergeCell ref="AF89:AJ89"/>
    <mergeCell ref="AK89:AO89"/>
    <mergeCell ref="A91:BL91"/>
    <mergeCell ref="A92:M93"/>
    <mergeCell ref="N92:U93"/>
    <mergeCell ref="V92:Z93"/>
    <mergeCell ref="AA92:AI92"/>
    <mergeCell ref="AJ92:AR92"/>
    <mergeCell ref="AS92:BA92"/>
    <mergeCell ref="BB92:BJ92"/>
    <mergeCell ref="BK92:BS92"/>
    <mergeCell ref="BB93:BF93"/>
    <mergeCell ref="BG93:BJ93"/>
    <mergeCell ref="BK93:BO93"/>
    <mergeCell ref="BP93:BS93"/>
    <mergeCell ref="AA93:AE93"/>
    <mergeCell ref="AF93:AI93"/>
    <mergeCell ref="AJ93:AN93"/>
    <mergeCell ref="AO93:AR93"/>
    <mergeCell ref="AS93:AW93"/>
    <mergeCell ref="AX93:BA93"/>
    <mergeCell ref="BP94:BS94"/>
    <mergeCell ref="AO94:AR94"/>
    <mergeCell ref="AS94:AW94"/>
    <mergeCell ref="AX94:BA94"/>
    <mergeCell ref="BB94:BF94"/>
    <mergeCell ref="BG94:BJ94"/>
    <mergeCell ref="BK94:BO94"/>
    <mergeCell ref="BP95:BS95"/>
    <mergeCell ref="A94:M94"/>
    <mergeCell ref="N94:U94"/>
    <mergeCell ref="V94:Z94"/>
    <mergeCell ref="AA94:AE94"/>
    <mergeCell ref="AF94:AI94"/>
    <mergeCell ref="AJ94:AN94"/>
    <mergeCell ref="AE105:AJ105"/>
    <mergeCell ref="A103:F104"/>
    <mergeCell ref="G103:S104"/>
    <mergeCell ref="T103:Y104"/>
    <mergeCell ref="Z103:AD104"/>
    <mergeCell ref="AE103:AJ104"/>
    <mergeCell ref="BG105:BL105"/>
    <mergeCell ref="A95:M95"/>
    <mergeCell ref="N95:U95"/>
    <mergeCell ref="V95:Z95"/>
    <mergeCell ref="AA95:AE95"/>
    <mergeCell ref="AF95:AI95"/>
    <mergeCell ref="AJ95:AN95"/>
    <mergeCell ref="AW104:BA104"/>
    <mergeCell ref="BB104:BF104"/>
    <mergeCell ref="A105:F105"/>
    <mergeCell ref="AW105:BA105"/>
    <mergeCell ref="BB105:BF105"/>
    <mergeCell ref="A110:BL110"/>
    <mergeCell ref="AW107:BA107"/>
    <mergeCell ref="BB107:BF107"/>
    <mergeCell ref="BG107:BL107"/>
    <mergeCell ref="A108:F108"/>
    <mergeCell ref="A106:F106"/>
    <mergeCell ref="G106:S106"/>
    <mergeCell ref="T106:Y106"/>
    <mergeCell ref="Z106:AD106"/>
    <mergeCell ref="AE106:AJ106"/>
    <mergeCell ref="AW108:BA108"/>
    <mergeCell ref="BB108:BF108"/>
    <mergeCell ref="BG108:BL108"/>
    <mergeCell ref="G108:S108"/>
    <mergeCell ref="T108:Y108"/>
    <mergeCell ref="Z108:AD108"/>
    <mergeCell ref="A107:F107"/>
    <mergeCell ref="G107:S107"/>
    <mergeCell ref="T107:Y107"/>
    <mergeCell ref="G105:S105"/>
    <mergeCell ref="T105:Y105"/>
    <mergeCell ref="Z105:AD105"/>
    <mergeCell ref="AT112:AW113"/>
    <mergeCell ref="AX112:BG112"/>
    <mergeCell ref="BH112:BL113"/>
    <mergeCell ref="Z113:AD113"/>
    <mergeCell ref="AE113:AI113"/>
    <mergeCell ref="AX113:BB113"/>
    <mergeCell ref="BC113:BG113"/>
    <mergeCell ref="A111:F113"/>
    <mergeCell ref="G111:P113"/>
    <mergeCell ref="Q111:AN111"/>
    <mergeCell ref="AO111:BL111"/>
    <mergeCell ref="Q112:U113"/>
    <mergeCell ref="V112:Y113"/>
    <mergeCell ref="Z112:AI112"/>
    <mergeCell ref="AJ112:AN113"/>
    <mergeCell ref="AO112:AS113"/>
    <mergeCell ref="AJ114:AN114"/>
    <mergeCell ref="AO114:AS114"/>
    <mergeCell ref="AT114:AW114"/>
    <mergeCell ref="AX114:BB114"/>
    <mergeCell ref="BC114:BG114"/>
    <mergeCell ref="BH114:BL114"/>
    <mergeCell ref="A114:F114"/>
    <mergeCell ref="G114:P114"/>
    <mergeCell ref="Q114:U114"/>
    <mergeCell ref="V114:Y114"/>
    <mergeCell ref="Z114:AD114"/>
    <mergeCell ref="AE114:AI114"/>
    <mergeCell ref="AJ115:AN115"/>
    <mergeCell ref="AO115:AS115"/>
    <mergeCell ref="AT115:AW115"/>
    <mergeCell ref="AX115:BB115"/>
    <mergeCell ref="BC115:BG115"/>
    <mergeCell ref="BH115:BL115"/>
    <mergeCell ref="A115:F115"/>
    <mergeCell ref="G115:P115"/>
    <mergeCell ref="Q115:U115"/>
    <mergeCell ref="V115:Y115"/>
    <mergeCell ref="Z115:AD115"/>
    <mergeCell ref="AE115:AI115"/>
    <mergeCell ref="AO116:AS116"/>
    <mergeCell ref="AT116:AW116"/>
    <mergeCell ref="AX116:BB116"/>
    <mergeCell ref="BC116:BG116"/>
    <mergeCell ref="BH116:BL116"/>
    <mergeCell ref="A117:F117"/>
    <mergeCell ref="G117:P117"/>
    <mergeCell ref="Q117:U117"/>
    <mergeCell ref="V117:Y117"/>
    <mergeCell ref="Z117:AD117"/>
    <mergeCell ref="A116:F116"/>
    <mergeCell ref="BC117:BG117"/>
    <mergeCell ref="A131:BL131"/>
    <mergeCell ref="A132:BL132"/>
    <mergeCell ref="AW125:BD125"/>
    <mergeCell ref="BE125:BL125"/>
    <mergeCell ref="A126:F126"/>
    <mergeCell ref="G126:S126"/>
    <mergeCell ref="A124:F124"/>
    <mergeCell ref="G124:S124"/>
    <mergeCell ref="T124:Y124"/>
    <mergeCell ref="Z124:AD124"/>
    <mergeCell ref="AE124:AJ124"/>
    <mergeCell ref="AK124:AP124"/>
    <mergeCell ref="AQ124:AV124"/>
    <mergeCell ref="BE126:BL126"/>
    <mergeCell ref="T126:Y126"/>
    <mergeCell ref="Z126:AD126"/>
    <mergeCell ref="AE126:AJ126"/>
    <mergeCell ref="AK126:AP126"/>
    <mergeCell ref="AQ126:AV126"/>
    <mergeCell ref="AW126:BD126"/>
    <mergeCell ref="A125:F125"/>
    <mergeCell ref="G125:S125"/>
    <mergeCell ref="T125:Y125"/>
    <mergeCell ref="Z125:AD125"/>
    <mergeCell ref="A29:D29"/>
    <mergeCell ref="E29:T29"/>
    <mergeCell ref="U29:Y29"/>
    <mergeCell ref="Z29:AD29"/>
    <mergeCell ref="AE29:AH29"/>
    <mergeCell ref="A133:BL133"/>
    <mergeCell ref="AW124:BD124"/>
    <mergeCell ref="BE124:BL124"/>
    <mergeCell ref="A128:BL128"/>
    <mergeCell ref="A129:BL129"/>
    <mergeCell ref="BL38:BP38"/>
    <mergeCell ref="A38:D38"/>
    <mergeCell ref="E38:T38"/>
    <mergeCell ref="U38:Y38"/>
    <mergeCell ref="Z38:AD38"/>
    <mergeCell ref="AE38:AH38"/>
    <mergeCell ref="AI38:AM38"/>
    <mergeCell ref="AN38:AR38"/>
    <mergeCell ref="AS38:AW38"/>
    <mergeCell ref="AX38:BA38"/>
    <mergeCell ref="AS37:AW37"/>
    <mergeCell ref="AX37:BA37"/>
    <mergeCell ref="BB37:BF37"/>
    <mergeCell ref="BG37:BK37"/>
    <mergeCell ref="A37:D37"/>
    <mergeCell ref="E37:T37"/>
    <mergeCell ref="U37:Y37"/>
    <mergeCell ref="Z37:AD37"/>
    <mergeCell ref="AE37:AH37"/>
    <mergeCell ref="AI37:AM37"/>
    <mergeCell ref="AN37:AR37"/>
    <mergeCell ref="BB38:BF38"/>
    <mergeCell ref="BG38:BK38"/>
    <mergeCell ref="BB52:BF52"/>
    <mergeCell ref="BG52:BK52"/>
    <mergeCell ref="BL52:BP52"/>
    <mergeCell ref="BQ52:BT52"/>
    <mergeCell ref="BU52:BY52"/>
    <mergeCell ref="A53:C53"/>
    <mergeCell ref="D53:T53"/>
    <mergeCell ref="U53:Y53"/>
    <mergeCell ref="Z53:AD53"/>
    <mergeCell ref="AE53:AH53"/>
    <mergeCell ref="A52:C52"/>
    <mergeCell ref="D52:T52"/>
    <mergeCell ref="U52:Y52"/>
    <mergeCell ref="Z52:AD52"/>
    <mergeCell ref="AE52:AH52"/>
    <mergeCell ref="AI52:AM52"/>
    <mergeCell ref="AN52:AR52"/>
    <mergeCell ref="AS52:AW52"/>
    <mergeCell ref="AX52:BA52"/>
    <mergeCell ref="BL53:BP53"/>
    <mergeCell ref="BQ53:BT53"/>
    <mergeCell ref="BU53:BY53"/>
    <mergeCell ref="AI53:AM53"/>
    <mergeCell ref="AN53:AR53"/>
    <mergeCell ref="BO61:BS61"/>
    <mergeCell ref="BT61:BX61"/>
    <mergeCell ref="A62:C62"/>
    <mergeCell ref="D62:P62"/>
    <mergeCell ref="A60:C60"/>
    <mergeCell ref="D60:P60"/>
    <mergeCell ref="Q60:U60"/>
    <mergeCell ref="BT62:BX62"/>
    <mergeCell ref="A63:C63"/>
    <mergeCell ref="D63:P63"/>
    <mergeCell ref="Q63:U63"/>
    <mergeCell ref="V63:AE63"/>
    <mergeCell ref="AF63:AJ63"/>
    <mergeCell ref="AK63:AO63"/>
    <mergeCell ref="AP63:AT63"/>
    <mergeCell ref="AU63:AY63"/>
    <mergeCell ref="AZ63:BD63"/>
    <mergeCell ref="AP62:AT62"/>
    <mergeCell ref="AU62:AY62"/>
    <mergeCell ref="AZ62:BD62"/>
    <mergeCell ref="BE62:BI62"/>
    <mergeCell ref="BJ62:BN62"/>
    <mergeCell ref="BO62:BS62"/>
    <mergeCell ref="Q62:U62"/>
    <mergeCell ref="V62:AE62"/>
    <mergeCell ref="AF62:AJ62"/>
    <mergeCell ref="AK62:AO62"/>
    <mergeCell ref="BE65:BI65"/>
    <mergeCell ref="BJ65:BN65"/>
    <mergeCell ref="BO65:BS65"/>
    <mergeCell ref="BT65:BX65"/>
    <mergeCell ref="A66:C66"/>
    <mergeCell ref="D66:P66"/>
    <mergeCell ref="Q66:U66"/>
    <mergeCell ref="V66:AE66"/>
    <mergeCell ref="AF66:AJ66"/>
    <mergeCell ref="AK66:AO66"/>
    <mergeCell ref="BT64:BX64"/>
    <mergeCell ref="A65:C65"/>
    <mergeCell ref="D65:P65"/>
    <mergeCell ref="Q65:U65"/>
    <mergeCell ref="V65:AE65"/>
    <mergeCell ref="AF65:AJ65"/>
    <mergeCell ref="AK65:AO65"/>
    <mergeCell ref="AP65:AT65"/>
    <mergeCell ref="AU65:AY65"/>
    <mergeCell ref="AZ65:BD65"/>
    <mergeCell ref="AP64:AT64"/>
    <mergeCell ref="AU64:AY64"/>
    <mergeCell ref="AZ64:BD64"/>
    <mergeCell ref="BE64:BI64"/>
    <mergeCell ref="BJ64:BN64"/>
    <mergeCell ref="BO64:BS64"/>
    <mergeCell ref="A64:C64"/>
    <mergeCell ref="D64:P64"/>
    <mergeCell ref="Q64:U64"/>
    <mergeCell ref="V64:AE64"/>
    <mergeCell ref="AF64:AJ64"/>
    <mergeCell ref="AK64:AO64"/>
    <mergeCell ref="BT67:BX67"/>
    <mergeCell ref="BT66:BX66"/>
    <mergeCell ref="A67:C67"/>
    <mergeCell ref="D67:P67"/>
    <mergeCell ref="Q67:U67"/>
    <mergeCell ref="V67:AE67"/>
    <mergeCell ref="AF67:AJ67"/>
    <mergeCell ref="AK67:AO67"/>
    <mergeCell ref="AP67:AT67"/>
    <mergeCell ref="AU67:AY67"/>
    <mergeCell ref="AZ67:BD67"/>
    <mergeCell ref="AP66:AT66"/>
    <mergeCell ref="AU66:AY66"/>
    <mergeCell ref="AZ66:BD66"/>
    <mergeCell ref="BE66:BI66"/>
    <mergeCell ref="BJ66:BN66"/>
    <mergeCell ref="BO66:BS66"/>
    <mergeCell ref="BE67:BI67"/>
    <mergeCell ref="AQ107:AV107"/>
    <mergeCell ref="BJ67:BN67"/>
    <mergeCell ref="BO67:BS67"/>
    <mergeCell ref="BG106:BL106"/>
    <mergeCell ref="A97:BL97"/>
    <mergeCell ref="A98:BL98"/>
    <mergeCell ref="A100:BL100"/>
    <mergeCell ref="A101:BL101"/>
    <mergeCell ref="A102:BL102"/>
    <mergeCell ref="AO95:AR95"/>
    <mergeCell ref="AS95:AW95"/>
    <mergeCell ref="AX95:BA95"/>
    <mergeCell ref="BB95:BF95"/>
    <mergeCell ref="BG95:BJ95"/>
    <mergeCell ref="BK95:BO95"/>
    <mergeCell ref="AQ103:AV104"/>
    <mergeCell ref="AW103:BF103"/>
    <mergeCell ref="BG103:BL104"/>
    <mergeCell ref="AI82:AK82"/>
    <mergeCell ref="AK106:AP106"/>
    <mergeCell ref="AQ106:AV106"/>
    <mergeCell ref="AK103:AP104"/>
    <mergeCell ref="AK105:AP105"/>
    <mergeCell ref="AQ105:AV105"/>
    <mergeCell ref="AW106:BA106"/>
    <mergeCell ref="BB106:BF106"/>
    <mergeCell ref="AE123:AJ123"/>
    <mergeCell ref="AK123:AP123"/>
    <mergeCell ref="AQ123:AV123"/>
    <mergeCell ref="AW123:BD123"/>
    <mergeCell ref="BE123:BL123"/>
    <mergeCell ref="A119:BL119"/>
    <mergeCell ref="G116:P116"/>
    <mergeCell ref="Q116:U116"/>
    <mergeCell ref="V116:Y116"/>
    <mergeCell ref="Z116:AD116"/>
    <mergeCell ref="AE116:AI116"/>
    <mergeCell ref="AJ116:AN116"/>
    <mergeCell ref="A123:F123"/>
    <mergeCell ref="G123:S123"/>
    <mergeCell ref="T123:Y123"/>
    <mergeCell ref="Z123:AD123"/>
    <mergeCell ref="AE108:AJ108"/>
    <mergeCell ref="AK108:AP108"/>
    <mergeCell ref="AQ108:AV108"/>
    <mergeCell ref="Z107:AD107"/>
    <mergeCell ref="AE107:AJ107"/>
    <mergeCell ref="AK107:AP107"/>
    <mergeCell ref="AE125:AJ125"/>
    <mergeCell ref="AK125:AP125"/>
    <mergeCell ref="AQ125:AV125"/>
    <mergeCell ref="BH117:BL117"/>
    <mergeCell ref="AE117:AI117"/>
    <mergeCell ref="AJ117:AN117"/>
    <mergeCell ref="AO117:AS117"/>
    <mergeCell ref="AT117:AW117"/>
    <mergeCell ref="AX117:BB117"/>
    <mergeCell ref="A120:BL120"/>
    <mergeCell ref="A121:F122"/>
    <mergeCell ref="G121:S122"/>
    <mergeCell ref="T121:Y122"/>
    <mergeCell ref="Z121:AD122"/>
    <mergeCell ref="AE121:AJ122"/>
    <mergeCell ref="AK121:AP122"/>
    <mergeCell ref="AQ121:AV122"/>
    <mergeCell ref="AW121:BD122"/>
    <mergeCell ref="BE121:BL122"/>
  </mergeCells>
  <conditionalFormatting sqref="A52:A53 A82">
    <cfRule type="cellIs" dxfId="5" priority="3" stopIfTrue="1" operator="equal">
      <formula>A51</formula>
    </cfRule>
  </conditionalFormatting>
  <conditionalFormatting sqref="A61:C67">
    <cfRule type="cellIs" dxfId="4" priority="1" stopIfTrue="1" operator="equal">
      <formula>A60</formula>
    </cfRule>
    <cfRule type="cellIs" dxfId="3" priority="2" stopIfTrue="1" operator="equal">
      <formula>0</formula>
    </cfRule>
  </conditionalFormatting>
  <conditionalFormatting sqref="A51 A81">
    <cfRule type="cellIs" dxfId="2" priority="6" stopIfTrue="1" operator="equal">
      <formula>#REF!</formula>
    </cfRule>
  </conditionalFormatting>
  <conditionalFormatting sqref="A60:C60">
    <cfRule type="cellIs" dxfId="1" priority="7" stopIfTrue="1" operator="equal">
      <formula>#REF!</formula>
    </cfRule>
    <cfRule type="cellIs" dxfId="0" priority="8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КПК0810170</vt:lpstr>
      <vt:lpstr>'Додаток2 КПК0810170'!Область_печати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HOUSEofROOTS</cp:lastModifiedBy>
  <cp:lastPrinted>2019-10-19T14:09:19Z</cp:lastPrinted>
  <dcterms:created xsi:type="dcterms:W3CDTF">2016-07-02T12:27:50Z</dcterms:created>
  <dcterms:modified xsi:type="dcterms:W3CDTF">2022-11-24T23:26:45Z</dcterms:modified>
</cp:coreProperties>
</file>